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55" yWindow="-30" windowWidth="17670" windowHeight="12210" firstSheet="1" activeTab="2"/>
  </bookViews>
  <sheets>
    <sheet name="Rekapitulace stavby" sheetId="1" r:id="rId1"/>
    <sheet name="D1.4.2 - Vzduchotechnika" sheetId="2" r:id="rId2"/>
    <sheet name="D1.4.3 - Vytápění, chlazení" sheetId="3" r:id="rId3"/>
    <sheet name="Pokyny pro vyplnění" sheetId="4" r:id="rId4"/>
  </sheets>
  <definedNames>
    <definedName name="_xlnm._FilterDatabase" localSheetId="1" hidden="1">'D1.4.2 - Vzduchotechnika'!$C$82:$K$244</definedName>
    <definedName name="_xlnm._FilterDatabase" localSheetId="2" hidden="1">'D1.4.3 - Vytápění, chlazení'!$C$88:$K$264</definedName>
    <definedName name="_xlnm.Print_Titles" localSheetId="1">'D1.4.2 - Vzduchotechnika'!$82:$82</definedName>
    <definedName name="_xlnm.Print_Titles" localSheetId="2">'D1.4.3 - Vytápění, chlazení'!$88:$88</definedName>
    <definedName name="_xlnm.Print_Titles" localSheetId="0">'Rekapitulace stavby'!$49:$49</definedName>
    <definedName name="_xlnm.Print_Area" localSheetId="1">'D1.4.2 - Vzduchotechnika'!$C$4:$J$36,'D1.4.2 - Vzduchotechnika'!$C$42:$J$64,'D1.4.2 - Vzduchotechnika'!$C$70:$K$244</definedName>
    <definedName name="_xlnm.Print_Area" localSheetId="2">'D1.4.3 - Vytápění, chlazení'!$C$4:$J$36,'D1.4.3 - Vytápění, chlazení'!$C$42:$J$70,'D1.4.3 - Vytápění, chlazení'!$C$76:$K$264</definedName>
    <definedName name="_xlnm.Print_Area" localSheetId="3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stavby'!$C$39:$AQ$54</definedName>
  </definedNames>
  <calcPr calcId="125725"/>
</workbook>
</file>

<file path=xl/calcChain.xml><?xml version="1.0" encoding="utf-8"?>
<calcChain xmlns="http://schemas.openxmlformats.org/spreadsheetml/2006/main">
  <c r="J138" i="3"/>
  <c r="P138"/>
  <c r="R138"/>
  <c r="T138"/>
  <c r="BE138"/>
  <c r="BF138"/>
  <c r="BG138"/>
  <c r="BH138"/>
  <c r="BI138"/>
  <c r="BK138"/>
  <c r="AY53" i="1"/>
  <c r="AX53"/>
  <c r="BI263" i="3"/>
  <c r="BH263"/>
  <c r="BG263"/>
  <c r="BF263"/>
  <c r="T263"/>
  <c r="T262" s="1"/>
  <c r="R263"/>
  <c r="R262" s="1"/>
  <c r="P263"/>
  <c r="P262" s="1"/>
  <c r="BK263"/>
  <c r="BK262" s="1"/>
  <c r="J263"/>
  <c r="BE263" s="1"/>
  <c r="BI260"/>
  <c r="BH260"/>
  <c r="BG260"/>
  <c r="BF260"/>
  <c r="T260"/>
  <c r="R260"/>
  <c r="P260"/>
  <c r="BK260"/>
  <c r="J260"/>
  <c r="BE260" s="1"/>
  <c r="BI258"/>
  <c r="BH258"/>
  <c r="BG258"/>
  <c r="BF258"/>
  <c r="T258"/>
  <c r="R258"/>
  <c r="R257" s="1"/>
  <c r="P258"/>
  <c r="P257" s="1"/>
  <c r="BK258"/>
  <c r="BK257" s="1"/>
  <c r="J257" s="1"/>
  <c r="J68" s="1"/>
  <c r="J258"/>
  <c r="BE258" s="1"/>
  <c r="BI254"/>
  <c r="BH254"/>
  <c r="BG254"/>
  <c r="BF254"/>
  <c r="T254"/>
  <c r="R254"/>
  <c r="P254"/>
  <c r="BK254"/>
  <c r="J254"/>
  <c r="BE254" s="1"/>
  <c r="BI252"/>
  <c r="BH252"/>
  <c r="BG252"/>
  <c r="BF252"/>
  <c r="T252"/>
  <c r="R252"/>
  <c r="R251" s="1"/>
  <c r="P252"/>
  <c r="BK252"/>
  <c r="BK251" s="1"/>
  <c r="J251" s="1"/>
  <c r="J66" s="1"/>
  <c r="J252"/>
  <c r="BE252"/>
  <c r="BI249"/>
  <c r="BH249"/>
  <c r="BG249"/>
  <c r="BF249"/>
  <c r="T249"/>
  <c r="R249"/>
  <c r="P249"/>
  <c r="BK249"/>
  <c r="J249"/>
  <c r="BE249" s="1"/>
  <c r="BI247"/>
  <c r="BH247"/>
  <c r="BG247"/>
  <c r="BF247"/>
  <c r="T247"/>
  <c r="R247"/>
  <c r="P247"/>
  <c r="BK247"/>
  <c r="J247"/>
  <c r="BE247" s="1"/>
  <c r="BI245"/>
  <c r="BH245"/>
  <c r="BG245"/>
  <c r="BF245"/>
  <c r="T245"/>
  <c r="R245"/>
  <c r="P245"/>
  <c r="BK245"/>
  <c r="J245"/>
  <c r="BE245" s="1"/>
  <c r="BI243"/>
  <c r="BH243"/>
  <c r="BG243"/>
  <c r="BF243"/>
  <c r="T243"/>
  <c r="R243"/>
  <c r="P243"/>
  <c r="BK243"/>
  <c r="J243"/>
  <c r="BE243" s="1"/>
  <c r="BI241"/>
  <c r="BH241"/>
  <c r="BG241"/>
  <c r="BF241"/>
  <c r="T241"/>
  <c r="R241"/>
  <c r="P241"/>
  <c r="BK241"/>
  <c r="J241"/>
  <c r="BE241" s="1"/>
  <c r="BI239"/>
  <c r="BH239"/>
  <c r="BG239"/>
  <c r="BF239"/>
  <c r="T239"/>
  <c r="R239"/>
  <c r="P239"/>
  <c r="BK239"/>
  <c r="J239"/>
  <c r="BE239" s="1"/>
  <c r="BI237"/>
  <c r="BH237"/>
  <c r="BG237"/>
  <c r="BF237"/>
  <c r="T237"/>
  <c r="R237"/>
  <c r="P237"/>
  <c r="BK237"/>
  <c r="J237"/>
  <c r="BE237" s="1"/>
  <c r="BI235"/>
  <c r="BH235"/>
  <c r="BG235"/>
  <c r="BF235"/>
  <c r="T235"/>
  <c r="R235"/>
  <c r="P235"/>
  <c r="BK235"/>
  <c r="J235"/>
  <c r="BE235" s="1"/>
  <c r="BI233"/>
  <c r="BH233"/>
  <c r="BG233"/>
  <c r="BF233"/>
  <c r="T233"/>
  <c r="R233"/>
  <c r="P233"/>
  <c r="BK233"/>
  <c r="J233"/>
  <c r="BE233" s="1"/>
  <c r="BI231"/>
  <c r="BH231"/>
  <c r="BG231"/>
  <c r="BF231"/>
  <c r="T231"/>
  <c r="R231"/>
  <c r="P231"/>
  <c r="BK231"/>
  <c r="J231"/>
  <c r="BE231" s="1"/>
  <c r="BI229"/>
  <c r="BH229"/>
  <c r="BG229"/>
  <c r="BF229"/>
  <c r="T229"/>
  <c r="R229"/>
  <c r="P229"/>
  <c r="BK229"/>
  <c r="J229"/>
  <c r="BE229" s="1"/>
  <c r="BI227"/>
  <c r="BH227"/>
  <c r="BG227"/>
  <c r="BF227"/>
  <c r="T227"/>
  <c r="T226" s="1"/>
  <c r="R227"/>
  <c r="R226" s="1"/>
  <c r="P227"/>
  <c r="P226" s="1"/>
  <c r="BK227"/>
  <c r="BK226" s="1"/>
  <c r="J226" s="1"/>
  <c r="J65" s="1"/>
  <c r="J227"/>
  <c r="BE227" s="1"/>
  <c r="BI224"/>
  <c r="BH224"/>
  <c r="BG224"/>
  <c r="BF224"/>
  <c r="T224"/>
  <c r="R224"/>
  <c r="P224"/>
  <c r="BK224"/>
  <c r="J224"/>
  <c r="BE224"/>
  <c r="BI222"/>
  <c r="BH222"/>
  <c r="BG222"/>
  <c r="BF222"/>
  <c r="T222"/>
  <c r="R222"/>
  <c r="P222"/>
  <c r="BK222"/>
  <c r="J222"/>
  <c r="BE222"/>
  <c r="BI220"/>
  <c r="BH220"/>
  <c r="BG220"/>
  <c r="BF220"/>
  <c r="T220"/>
  <c r="R220"/>
  <c r="P220"/>
  <c r="BK220"/>
  <c r="J220"/>
  <c r="BE220"/>
  <c r="BI218"/>
  <c r="BH218"/>
  <c r="BG218"/>
  <c r="BF218"/>
  <c r="T218"/>
  <c r="R218"/>
  <c r="P218"/>
  <c r="BK218"/>
  <c r="J218"/>
  <c r="BE218"/>
  <c r="BI216"/>
  <c r="BH216"/>
  <c r="BG216"/>
  <c r="BF216"/>
  <c r="T216"/>
  <c r="R216"/>
  <c r="P216"/>
  <c r="BK216"/>
  <c r="J216"/>
  <c r="BE216"/>
  <c r="BI214"/>
  <c r="BH214"/>
  <c r="BG214"/>
  <c r="BF214"/>
  <c r="T214"/>
  <c r="T213"/>
  <c r="R214"/>
  <c r="R213"/>
  <c r="P214"/>
  <c r="P213"/>
  <c r="BK214"/>
  <c r="BK213"/>
  <c r="J213" s="1"/>
  <c r="J64" s="1"/>
  <c r="J214"/>
  <c r="BE214" s="1"/>
  <c r="BI211"/>
  <c r="BH211"/>
  <c r="BG211"/>
  <c r="BF211"/>
  <c r="T211"/>
  <c r="R211"/>
  <c r="P211"/>
  <c r="BK211"/>
  <c r="J211"/>
  <c r="BE211" s="1"/>
  <c r="BI209"/>
  <c r="BH209"/>
  <c r="BG209"/>
  <c r="BF209"/>
  <c r="T209"/>
  <c r="R209"/>
  <c r="P209"/>
  <c r="BK209"/>
  <c r="J209"/>
  <c r="BE209" s="1"/>
  <c r="BI207"/>
  <c r="BH207"/>
  <c r="BG207"/>
  <c r="BF207"/>
  <c r="T207"/>
  <c r="R207"/>
  <c r="P207"/>
  <c r="BK207"/>
  <c r="J207"/>
  <c r="BE207" s="1"/>
  <c r="BI205"/>
  <c r="BH205"/>
  <c r="BG205"/>
  <c r="BF205"/>
  <c r="T205"/>
  <c r="R205"/>
  <c r="P205"/>
  <c r="BK205"/>
  <c r="J205"/>
  <c r="BE205" s="1"/>
  <c r="BI203"/>
  <c r="BH203"/>
  <c r="BG203"/>
  <c r="BF203"/>
  <c r="T203"/>
  <c r="R203"/>
  <c r="P203"/>
  <c r="BK203"/>
  <c r="J203"/>
  <c r="BE203" s="1"/>
  <c r="BI201"/>
  <c r="BH201"/>
  <c r="BG201"/>
  <c r="BF201"/>
  <c r="T201"/>
  <c r="R201"/>
  <c r="P201"/>
  <c r="BK201"/>
  <c r="J201"/>
  <c r="BE201" s="1"/>
  <c r="BI199"/>
  <c r="BH199"/>
  <c r="BG199"/>
  <c r="BF199"/>
  <c r="T199"/>
  <c r="R199"/>
  <c r="P199"/>
  <c r="BK199"/>
  <c r="J199"/>
  <c r="BE199" s="1"/>
  <c r="BI197"/>
  <c r="BH197"/>
  <c r="BG197"/>
  <c r="BF197"/>
  <c r="T197"/>
  <c r="R197"/>
  <c r="P197"/>
  <c r="BK197"/>
  <c r="J197"/>
  <c r="BE197" s="1"/>
  <c r="BI195"/>
  <c r="BH195"/>
  <c r="BG195"/>
  <c r="BF195"/>
  <c r="T195"/>
  <c r="R195"/>
  <c r="P195"/>
  <c r="BK195"/>
  <c r="J195"/>
  <c r="BE195" s="1"/>
  <c r="BI193"/>
  <c r="BH193"/>
  <c r="BG193"/>
  <c r="BF193"/>
  <c r="T193"/>
  <c r="R193"/>
  <c r="P193"/>
  <c r="BK193"/>
  <c r="J193"/>
  <c r="BE193" s="1"/>
  <c r="BI191"/>
  <c r="BH191"/>
  <c r="BG191"/>
  <c r="BF191"/>
  <c r="T191"/>
  <c r="R191"/>
  <c r="P191"/>
  <c r="BK191"/>
  <c r="J191"/>
  <c r="BE191" s="1"/>
  <c r="BI189"/>
  <c r="BH189"/>
  <c r="BG189"/>
  <c r="BF189"/>
  <c r="T189"/>
  <c r="R189"/>
  <c r="P189"/>
  <c r="BK189"/>
  <c r="J189"/>
  <c r="BE189" s="1"/>
  <c r="BI187"/>
  <c r="BH187"/>
  <c r="BG187"/>
  <c r="BF187"/>
  <c r="T187"/>
  <c r="R187"/>
  <c r="P187"/>
  <c r="BK187"/>
  <c r="J187"/>
  <c r="BE187" s="1"/>
  <c r="BI185"/>
  <c r="BH185"/>
  <c r="BG185"/>
  <c r="BF185"/>
  <c r="T185"/>
  <c r="R185"/>
  <c r="P185"/>
  <c r="BK185"/>
  <c r="J185"/>
  <c r="BE185" s="1"/>
  <c r="BI183"/>
  <c r="BH183"/>
  <c r="BG183"/>
  <c r="BF183"/>
  <c r="T183"/>
  <c r="R183"/>
  <c r="P183"/>
  <c r="BK183"/>
  <c r="J183"/>
  <c r="BE183" s="1"/>
  <c r="BI181"/>
  <c r="BH181"/>
  <c r="BG181"/>
  <c r="BF181"/>
  <c r="T181"/>
  <c r="R181"/>
  <c r="P181"/>
  <c r="BK181"/>
  <c r="J181"/>
  <c r="BE181" s="1"/>
  <c r="BI179"/>
  <c r="BH179"/>
  <c r="BG179"/>
  <c r="BF179"/>
  <c r="T179"/>
  <c r="R179"/>
  <c r="P179"/>
  <c r="BK179"/>
  <c r="J179"/>
  <c r="BE179" s="1"/>
  <c r="BI177"/>
  <c r="BH177"/>
  <c r="BG177"/>
  <c r="BF177"/>
  <c r="T177"/>
  <c r="R177"/>
  <c r="P177"/>
  <c r="BK177"/>
  <c r="J177"/>
  <c r="BE177" s="1"/>
  <c r="BI175"/>
  <c r="BH175"/>
  <c r="BG175"/>
  <c r="BF175"/>
  <c r="T175"/>
  <c r="R175"/>
  <c r="P175"/>
  <c r="BK175"/>
  <c r="J175"/>
  <c r="BE175" s="1"/>
  <c r="BI173"/>
  <c r="BH173"/>
  <c r="BG173"/>
  <c r="BF173"/>
  <c r="T173"/>
  <c r="R173"/>
  <c r="P173"/>
  <c r="BK173"/>
  <c r="J173"/>
  <c r="BE173" s="1"/>
  <c r="BI171"/>
  <c r="BH171"/>
  <c r="BG171"/>
  <c r="BF171"/>
  <c r="T171"/>
  <c r="R171"/>
  <c r="P171"/>
  <c r="BK171"/>
  <c r="J171"/>
  <c r="BE171" s="1"/>
  <c r="BI169"/>
  <c r="BH169"/>
  <c r="BG169"/>
  <c r="BF169"/>
  <c r="T169"/>
  <c r="R169"/>
  <c r="P169"/>
  <c r="BK169"/>
  <c r="J169"/>
  <c r="BE169" s="1"/>
  <c r="BI167"/>
  <c r="BH167"/>
  <c r="BG167"/>
  <c r="BF167"/>
  <c r="T167"/>
  <c r="R167"/>
  <c r="P167"/>
  <c r="BK167"/>
  <c r="J167"/>
  <c r="BE167" s="1"/>
  <c r="BI165"/>
  <c r="BH165"/>
  <c r="BG165"/>
  <c r="BF165"/>
  <c r="T165"/>
  <c r="R165"/>
  <c r="P165"/>
  <c r="BK165"/>
  <c r="J165"/>
  <c r="BE165" s="1"/>
  <c r="BI163"/>
  <c r="BH163"/>
  <c r="BG163"/>
  <c r="BF163"/>
  <c r="T163"/>
  <c r="R163"/>
  <c r="P163"/>
  <c r="BK163"/>
  <c r="J163"/>
  <c r="BE163" s="1"/>
  <c r="BI161"/>
  <c r="BH161"/>
  <c r="BG161"/>
  <c r="BF161"/>
  <c r="T161"/>
  <c r="R161"/>
  <c r="P161"/>
  <c r="BK161"/>
  <c r="J161"/>
  <c r="BE161" s="1"/>
  <c r="BI159"/>
  <c r="BH159"/>
  <c r="BG159"/>
  <c r="BF159"/>
  <c r="T159"/>
  <c r="R159"/>
  <c r="P159"/>
  <c r="BK159"/>
  <c r="J159"/>
  <c r="BE159" s="1"/>
  <c r="BI157"/>
  <c r="BH157"/>
  <c r="BG157"/>
  <c r="BF157"/>
  <c r="T157"/>
  <c r="R157"/>
  <c r="P157"/>
  <c r="BK157"/>
  <c r="J157"/>
  <c r="BE157" s="1"/>
  <c r="BI155"/>
  <c r="BH155"/>
  <c r="BG155"/>
  <c r="BF155"/>
  <c r="T155"/>
  <c r="R155"/>
  <c r="P155"/>
  <c r="BK155"/>
  <c r="J155"/>
  <c r="BE155" s="1"/>
  <c r="BI153"/>
  <c r="BH153"/>
  <c r="BG153"/>
  <c r="BF153"/>
  <c r="T153"/>
  <c r="R153"/>
  <c r="P153"/>
  <c r="BK153"/>
  <c r="J153"/>
  <c r="BE153" s="1"/>
  <c r="BI151"/>
  <c r="BH151"/>
  <c r="BG151"/>
  <c r="BF151"/>
  <c r="T151"/>
  <c r="T150" s="1"/>
  <c r="R151"/>
  <c r="R150" s="1"/>
  <c r="P151"/>
  <c r="P150" s="1"/>
  <c r="BK151"/>
  <c r="BK150" s="1"/>
  <c r="J150" s="1"/>
  <c r="J63" s="1"/>
  <c r="J151"/>
  <c r="BE151" s="1"/>
  <c r="BI148"/>
  <c r="BH148"/>
  <c r="BG148"/>
  <c r="BF148"/>
  <c r="T148"/>
  <c r="R148"/>
  <c r="P148"/>
  <c r="BK148"/>
  <c r="J148"/>
  <c r="BE148" s="1"/>
  <c r="BI146"/>
  <c r="BH146"/>
  <c r="BG146"/>
  <c r="BF146"/>
  <c r="T146"/>
  <c r="R146"/>
  <c r="P146"/>
  <c r="BK146"/>
  <c r="J146"/>
  <c r="BE146" s="1"/>
  <c r="BI144"/>
  <c r="BH144"/>
  <c r="BG144"/>
  <c r="BF144"/>
  <c r="T144"/>
  <c r="R144"/>
  <c r="P144"/>
  <c r="BK144"/>
  <c r="J144"/>
  <c r="BE144" s="1"/>
  <c r="BI142"/>
  <c r="BH142"/>
  <c r="BG142"/>
  <c r="BF142"/>
  <c r="T142"/>
  <c r="R142"/>
  <c r="P142"/>
  <c r="BK142"/>
  <c r="J142"/>
  <c r="BE142"/>
  <c r="BI140"/>
  <c r="BH140"/>
  <c r="BG140"/>
  <c r="BF140"/>
  <c r="T140"/>
  <c r="R140"/>
  <c r="P140"/>
  <c r="BK140"/>
  <c r="J140"/>
  <c r="BE140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30"/>
  <c r="BH130"/>
  <c r="BG130"/>
  <c r="BF130"/>
  <c r="T130"/>
  <c r="R130"/>
  <c r="P130"/>
  <c r="BK130"/>
  <c r="J130"/>
  <c r="BE130"/>
  <c r="BI128"/>
  <c r="BH128"/>
  <c r="BG128"/>
  <c r="BF128"/>
  <c r="T128"/>
  <c r="T127"/>
  <c r="R128"/>
  <c r="R127"/>
  <c r="P128"/>
  <c r="P127"/>
  <c r="BK128"/>
  <c r="BK127"/>
  <c r="J127" s="1"/>
  <c r="J62" s="1"/>
  <c r="J128"/>
  <c r="BE128" s="1"/>
  <c r="BI125"/>
  <c r="BH125"/>
  <c r="BG125"/>
  <c r="BF125"/>
  <c r="T125"/>
  <c r="R125"/>
  <c r="P125"/>
  <c r="BK125"/>
  <c r="J125"/>
  <c r="BE125" s="1"/>
  <c r="BI123"/>
  <c r="BH123"/>
  <c r="BG123"/>
  <c r="BF123"/>
  <c r="T123"/>
  <c r="R123"/>
  <c r="P123"/>
  <c r="BK123"/>
  <c r="J123"/>
  <c r="BE123" s="1"/>
  <c r="BI121"/>
  <c r="BH121"/>
  <c r="BG121"/>
  <c r="BF121"/>
  <c r="T121"/>
  <c r="R121"/>
  <c r="P121"/>
  <c r="BK121"/>
  <c r="J121"/>
  <c r="BE121" s="1"/>
  <c r="BI119"/>
  <c r="BH119"/>
  <c r="BG119"/>
  <c r="BF119"/>
  <c r="T119"/>
  <c r="R119"/>
  <c r="R116" s="1"/>
  <c r="P119"/>
  <c r="BK119"/>
  <c r="J119"/>
  <c r="BE119" s="1"/>
  <c r="BI117"/>
  <c r="BH117"/>
  <c r="BG117"/>
  <c r="BF117"/>
  <c r="T117"/>
  <c r="R117"/>
  <c r="P117"/>
  <c r="BK117"/>
  <c r="J117"/>
  <c r="BE117" s="1"/>
  <c r="BK116"/>
  <c r="J116" s="1"/>
  <c r="J61" s="1"/>
  <c r="BI114"/>
  <c r="BH114"/>
  <c r="BG114"/>
  <c r="BF114"/>
  <c r="T114"/>
  <c r="R114"/>
  <c r="P114"/>
  <c r="BK114"/>
  <c r="J114"/>
  <c r="BE114" s="1"/>
  <c r="BI112"/>
  <c r="BH112"/>
  <c r="BG112"/>
  <c r="BF112"/>
  <c r="T112"/>
  <c r="R112"/>
  <c r="P112"/>
  <c r="BK112"/>
  <c r="J112"/>
  <c r="BE112" s="1"/>
  <c r="BI109"/>
  <c r="BH109"/>
  <c r="BG109"/>
  <c r="BF109"/>
  <c r="T109"/>
  <c r="R109"/>
  <c r="P109"/>
  <c r="BK109"/>
  <c r="J109"/>
  <c r="BE109" s="1"/>
  <c r="BI107"/>
  <c r="BH107"/>
  <c r="BG107"/>
  <c r="BF107"/>
  <c r="T107"/>
  <c r="R107"/>
  <c r="P107"/>
  <c r="BK107"/>
  <c r="J107"/>
  <c r="BE107" s="1"/>
  <c r="BI105"/>
  <c r="BH105"/>
  <c r="BG105"/>
  <c r="BF105"/>
  <c r="T105"/>
  <c r="R105"/>
  <c r="P105"/>
  <c r="BK105"/>
  <c r="J105"/>
  <c r="BE105" s="1"/>
  <c r="BI103"/>
  <c r="BH103"/>
  <c r="BG103"/>
  <c r="BF103"/>
  <c r="T103"/>
  <c r="R103"/>
  <c r="P103"/>
  <c r="BK103"/>
  <c r="J103"/>
  <c r="BE103" s="1"/>
  <c r="BI100"/>
  <c r="BH100"/>
  <c r="BG100"/>
  <c r="BF100"/>
  <c r="T100"/>
  <c r="R100"/>
  <c r="P100"/>
  <c r="BK100"/>
  <c r="J100"/>
  <c r="BE100" s="1"/>
  <c r="BI98"/>
  <c r="BH98"/>
  <c r="BG98"/>
  <c r="BF98"/>
  <c r="T98"/>
  <c r="R98"/>
  <c r="P98"/>
  <c r="BK98"/>
  <c r="J98"/>
  <c r="BE98" s="1"/>
  <c r="BI96"/>
  <c r="BH96"/>
  <c r="BG96"/>
  <c r="BF96"/>
  <c r="T96"/>
  <c r="R96"/>
  <c r="P96"/>
  <c r="BK96"/>
  <c r="J96"/>
  <c r="BE96" s="1"/>
  <c r="BI94"/>
  <c r="BH94"/>
  <c r="BG94"/>
  <c r="BF94"/>
  <c r="T94"/>
  <c r="R94"/>
  <c r="P94"/>
  <c r="BK94"/>
  <c r="J94"/>
  <c r="BE94" s="1"/>
  <c r="BI92"/>
  <c r="BH92"/>
  <c r="BG92"/>
  <c r="BF92"/>
  <c r="T92"/>
  <c r="R92"/>
  <c r="R91" s="1"/>
  <c r="P92"/>
  <c r="BK92"/>
  <c r="J92"/>
  <c r="BE92" s="1"/>
  <c r="F85"/>
  <c r="F83"/>
  <c r="E81"/>
  <c r="F51"/>
  <c r="F49"/>
  <c r="E47"/>
  <c r="J21"/>
  <c r="E21"/>
  <c r="J85" s="1"/>
  <c r="J20"/>
  <c r="J18"/>
  <c r="E18"/>
  <c r="F86" s="1"/>
  <c r="J17"/>
  <c r="J12"/>
  <c r="J83" s="1"/>
  <c r="J49"/>
  <c r="E7"/>
  <c r="E79" s="1"/>
  <c r="AY52" i="1"/>
  <c r="AX52"/>
  <c r="BI243" i="2"/>
  <c r="BH243"/>
  <c r="BG243"/>
  <c r="BF243"/>
  <c r="T243"/>
  <c r="R243"/>
  <c r="P243"/>
  <c r="BK243"/>
  <c r="J243"/>
  <c r="BE243"/>
  <c r="BI241"/>
  <c r="BH241"/>
  <c r="BG241"/>
  <c r="BF241"/>
  <c r="T241"/>
  <c r="T240"/>
  <c r="T239" s="1"/>
  <c r="R241"/>
  <c r="R240" s="1"/>
  <c r="R239" s="1"/>
  <c r="P241"/>
  <c r="P240"/>
  <c r="P239" s="1"/>
  <c r="BK241"/>
  <c r="BK240" s="1"/>
  <c r="J241"/>
  <c r="BE241"/>
  <c r="BI237"/>
  <c r="BH237"/>
  <c r="BG237"/>
  <c r="BF237"/>
  <c r="T237"/>
  <c r="R237"/>
  <c r="P237"/>
  <c r="BK237"/>
  <c r="J237"/>
  <c r="BE237"/>
  <c r="BI235"/>
  <c r="BH235"/>
  <c r="BG235"/>
  <c r="BF235"/>
  <c r="T235"/>
  <c r="T234"/>
  <c r="R235"/>
  <c r="R234"/>
  <c r="P235"/>
  <c r="P234"/>
  <c r="BK235"/>
  <c r="BK234"/>
  <c r="J234" s="1"/>
  <c r="J61" s="1"/>
  <c r="J235"/>
  <c r="BE235" s="1"/>
  <c r="BI232"/>
  <c r="BH232"/>
  <c r="BG232"/>
  <c r="BF232"/>
  <c r="T232"/>
  <c r="R232"/>
  <c r="P232"/>
  <c r="BK232"/>
  <c r="J232"/>
  <c r="BE232"/>
  <c r="BI230"/>
  <c r="BH230"/>
  <c r="BG230"/>
  <c r="BF230"/>
  <c r="T230"/>
  <c r="R230"/>
  <c r="P230"/>
  <c r="BK230"/>
  <c r="J230"/>
  <c r="BE230"/>
  <c r="BI228"/>
  <c r="BH228"/>
  <c r="BG228"/>
  <c r="BF228"/>
  <c r="T228"/>
  <c r="R228"/>
  <c r="P228"/>
  <c r="BK228"/>
  <c r="J228"/>
  <c r="BE228"/>
  <c r="BI226"/>
  <c r="BH226"/>
  <c r="BG226"/>
  <c r="BF226"/>
  <c r="T226"/>
  <c r="R226"/>
  <c r="P226"/>
  <c r="BK226"/>
  <c r="J226"/>
  <c r="BE226"/>
  <c r="BI224"/>
  <c r="BH224"/>
  <c r="BG224"/>
  <c r="BF224"/>
  <c r="T224"/>
  <c r="R224"/>
  <c r="P224"/>
  <c r="BK224"/>
  <c r="J224"/>
  <c r="BE224"/>
  <c r="BI222"/>
  <c r="BH222"/>
  <c r="BG222"/>
  <c r="BF222"/>
  <c r="T222"/>
  <c r="R222"/>
  <c r="P222"/>
  <c r="BK222"/>
  <c r="J222"/>
  <c r="BE222"/>
  <c r="BI220"/>
  <c r="BH220"/>
  <c r="BG220"/>
  <c r="BF220"/>
  <c r="T220"/>
  <c r="R220"/>
  <c r="P220"/>
  <c r="BK220"/>
  <c r="J220"/>
  <c r="BE220"/>
  <c r="BI218"/>
  <c r="BH218"/>
  <c r="BG218"/>
  <c r="BF218"/>
  <c r="T218"/>
  <c r="R218"/>
  <c r="P218"/>
  <c r="BK218"/>
  <c r="J218"/>
  <c r="BE218"/>
  <c r="BI216"/>
  <c r="BH216"/>
  <c r="BG216"/>
  <c r="BF216"/>
  <c r="T216"/>
  <c r="R216"/>
  <c r="P216"/>
  <c r="BK216"/>
  <c r="J216"/>
  <c r="BE216"/>
  <c r="BI214"/>
  <c r="BH214"/>
  <c r="BG214"/>
  <c r="BF214"/>
  <c r="T214"/>
  <c r="R214"/>
  <c r="P214"/>
  <c r="BK214"/>
  <c r="J214"/>
  <c r="BE214"/>
  <c r="BI212"/>
  <c r="BH212"/>
  <c r="BG212"/>
  <c r="BF212"/>
  <c r="T212"/>
  <c r="R212"/>
  <c r="P212"/>
  <c r="BK212"/>
  <c r="J212"/>
  <c r="BE212"/>
  <c r="BI210"/>
  <c r="BH210"/>
  <c r="BG210"/>
  <c r="BF210"/>
  <c r="T210"/>
  <c r="T209"/>
  <c r="R210"/>
  <c r="R209"/>
  <c r="P210"/>
  <c r="P209"/>
  <c r="BK210"/>
  <c r="BK209"/>
  <c r="J209" s="1"/>
  <c r="J60" s="1"/>
  <c r="J210"/>
  <c r="BE210" s="1"/>
  <c r="BI207"/>
  <c r="BH207"/>
  <c r="BG207"/>
  <c r="BF207"/>
  <c r="T207"/>
  <c r="R207"/>
  <c r="P207"/>
  <c r="BK207"/>
  <c r="J207"/>
  <c r="BE207"/>
  <c r="BI205"/>
  <c r="BH205"/>
  <c r="BG205"/>
  <c r="BF205"/>
  <c r="T205"/>
  <c r="R205"/>
  <c r="P205"/>
  <c r="BK205"/>
  <c r="J205"/>
  <c r="BE205"/>
  <c r="BI203"/>
  <c r="BH203"/>
  <c r="BG203"/>
  <c r="BF203"/>
  <c r="T203"/>
  <c r="R203"/>
  <c r="P203"/>
  <c r="BK203"/>
  <c r="J203"/>
  <c r="BE203"/>
  <c r="BI201"/>
  <c r="BH201"/>
  <c r="BG201"/>
  <c r="BF201"/>
  <c r="T201"/>
  <c r="R201"/>
  <c r="P201"/>
  <c r="BK201"/>
  <c r="J201"/>
  <c r="BE201"/>
  <c r="BI199"/>
  <c r="BH199"/>
  <c r="BG199"/>
  <c r="BF199"/>
  <c r="T199"/>
  <c r="R199"/>
  <c r="P199"/>
  <c r="BK199"/>
  <c r="J199"/>
  <c r="BE199"/>
  <c r="BI197"/>
  <c r="BH197"/>
  <c r="BG197"/>
  <c r="BF197"/>
  <c r="T197"/>
  <c r="R197"/>
  <c r="P197"/>
  <c r="BK197"/>
  <c r="J197"/>
  <c r="BE197"/>
  <c r="BI195"/>
  <c r="BH195"/>
  <c r="BG195"/>
  <c r="BF195"/>
  <c r="T195"/>
  <c r="R195"/>
  <c r="P195"/>
  <c r="BK195"/>
  <c r="J195"/>
  <c r="BE195"/>
  <c r="BI193"/>
  <c r="BH193"/>
  <c r="BG193"/>
  <c r="BF193"/>
  <c r="T193"/>
  <c r="R193"/>
  <c r="P193"/>
  <c r="BK193"/>
  <c r="J193"/>
  <c r="BE193"/>
  <c r="BI191"/>
  <c r="BH191"/>
  <c r="BG191"/>
  <c r="BF191"/>
  <c r="T191"/>
  <c r="R191"/>
  <c r="P191"/>
  <c r="BK191"/>
  <c r="J191"/>
  <c r="BE191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5"/>
  <c r="BH185"/>
  <c r="BG185"/>
  <c r="BF185"/>
  <c r="T185"/>
  <c r="R185"/>
  <c r="P185"/>
  <c r="BK185"/>
  <c r="J185"/>
  <c r="BE185"/>
  <c r="BI183"/>
  <c r="BH183"/>
  <c r="BG183"/>
  <c r="BF183"/>
  <c r="T183"/>
  <c r="R183"/>
  <c r="P183"/>
  <c r="BK183"/>
  <c r="J183"/>
  <c r="BE183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7"/>
  <c r="BH177"/>
  <c r="BG177"/>
  <c r="BF177"/>
  <c r="T177"/>
  <c r="R177"/>
  <c r="P177"/>
  <c r="BK177"/>
  <c r="J177"/>
  <c r="BE177"/>
  <c r="BI175"/>
  <c r="BH175"/>
  <c r="BG175"/>
  <c r="BF175"/>
  <c r="T175"/>
  <c r="R175"/>
  <c r="P175"/>
  <c r="BK175"/>
  <c r="J175"/>
  <c r="BE175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9"/>
  <c r="BH169"/>
  <c r="BG169"/>
  <c r="BF169"/>
  <c r="T169"/>
  <c r="R169"/>
  <c r="P169"/>
  <c r="BK169"/>
  <c r="J169"/>
  <c r="BE169"/>
  <c r="BI167"/>
  <c r="BH167"/>
  <c r="BG167"/>
  <c r="BF167"/>
  <c r="T167"/>
  <c r="R167"/>
  <c r="P167"/>
  <c r="BK167"/>
  <c r="J167"/>
  <c r="BE167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7"/>
  <c r="BH157"/>
  <c r="BG157"/>
  <c r="BF157"/>
  <c r="T157"/>
  <c r="R157"/>
  <c r="P157"/>
  <c r="BK157"/>
  <c r="J157"/>
  <c r="BE157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1"/>
  <c r="BH151"/>
  <c r="BG151"/>
  <c r="BF151"/>
  <c r="T151"/>
  <c r="R151"/>
  <c r="P151"/>
  <c r="BK151"/>
  <c r="J151"/>
  <c r="BE151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5"/>
  <c r="BH145"/>
  <c r="BG145"/>
  <c r="BF145"/>
  <c r="T145"/>
  <c r="R145"/>
  <c r="P145"/>
  <c r="BK145"/>
  <c r="J145"/>
  <c r="BE145"/>
  <c r="BI143"/>
  <c r="BH143"/>
  <c r="BG143"/>
  <c r="BF143"/>
  <c r="T143"/>
  <c r="R143"/>
  <c r="P143"/>
  <c r="BK143"/>
  <c r="J143"/>
  <c r="BE143"/>
  <c r="BI141"/>
  <c r="BH141"/>
  <c r="BG141"/>
  <c r="BF141"/>
  <c r="T141"/>
  <c r="R141"/>
  <c r="P141"/>
  <c r="BK141"/>
  <c r="J141"/>
  <c r="BE141"/>
  <c r="BI139"/>
  <c r="BH139"/>
  <c r="BG139"/>
  <c r="BF139"/>
  <c r="T139"/>
  <c r="R139"/>
  <c r="P139"/>
  <c r="BK139"/>
  <c r="J139"/>
  <c r="BE139"/>
  <c r="BI137"/>
  <c r="BH137"/>
  <c r="BG137"/>
  <c r="BF137"/>
  <c r="T137"/>
  <c r="R137"/>
  <c r="P137"/>
  <c r="BK137"/>
  <c r="J137"/>
  <c r="BE137"/>
  <c r="BI135"/>
  <c r="BH135"/>
  <c r="BG135"/>
  <c r="BF135"/>
  <c r="T135"/>
  <c r="R135"/>
  <c r="P135"/>
  <c r="BK135"/>
  <c r="J135"/>
  <c r="BE135"/>
  <c r="BI133"/>
  <c r="BH133"/>
  <c r="BG133"/>
  <c r="BF133"/>
  <c r="T133"/>
  <c r="R133"/>
  <c r="P133"/>
  <c r="BK133"/>
  <c r="J133"/>
  <c r="BE133"/>
  <c r="BI131"/>
  <c r="BH131"/>
  <c r="BG131"/>
  <c r="BF131"/>
  <c r="T131"/>
  <c r="R131"/>
  <c r="P131"/>
  <c r="BK131"/>
  <c r="J131"/>
  <c r="BE131"/>
  <c r="BI129"/>
  <c r="BH129"/>
  <c r="BG129"/>
  <c r="BF129"/>
  <c r="T129"/>
  <c r="R129"/>
  <c r="P129"/>
  <c r="BK129"/>
  <c r="J129"/>
  <c r="BE129"/>
  <c r="BI127"/>
  <c r="BH127"/>
  <c r="BG127"/>
  <c r="BF127"/>
  <c r="T127"/>
  <c r="R127"/>
  <c r="P127"/>
  <c r="BK127"/>
  <c r="J127"/>
  <c r="BE127"/>
  <c r="BI125"/>
  <c r="BH125"/>
  <c r="BG125"/>
  <c r="BF125"/>
  <c r="T125"/>
  <c r="R125"/>
  <c r="P125"/>
  <c r="BK125"/>
  <c r="J125"/>
  <c r="BE125"/>
  <c r="BI123"/>
  <c r="BH123"/>
  <c r="BG123"/>
  <c r="BF123"/>
  <c r="T123"/>
  <c r="R123"/>
  <c r="P123"/>
  <c r="BK123"/>
  <c r="J123"/>
  <c r="BE123"/>
  <c r="BI121"/>
  <c r="BH121"/>
  <c r="BG121"/>
  <c r="BF121"/>
  <c r="T121"/>
  <c r="R121"/>
  <c r="P121"/>
  <c r="BK121"/>
  <c r="J121"/>
  <c r="BE121"/>
  <c r="BI119"/>
  <c r="BH119"/>
  <c r="BG119"/>
  <c r="BF119"/>
  <c r="T119"/>
  <c r="R119"/>
  <c r="P119"/>
  <c r="BK119"/>
  <c r="J119"/>
  <c r="BE119"/>
  <c r="BI117"/>
  <c r="BH117"/>
  <c r="BG117"/>
  <c r="BF117"/>
  <c r="T117"/>
  <c r="R117"/>
  <c r="P117"/>
  <c r="BK117"/>
  <c r="J117"/>
  <c r="BE117"/>
  <c r="BI115"/>
  <c r="BH115"/>
  <c r="BG115"/>
  <c r="BF115"/>
  <c r="T115"/>
  <c r="R115"/>
  <c r="P115"/>
  <c r="BK115"/>
  <c r="J115"/>
  <c r="BE115"/>
  <c r="BI113"/>
  <c r="BH113"/>
  <c r="BG113"/>
  <c r="BF113"/>
  <c r="T113"/>
  <c r="R113"/>
  <c r="P113"/>
  <c r="BK113"/>
  <c r="J113"/>
  <c r="BE113"/>
  <c r="BI111"/>
  <c r="BH111"/>
  <c r="BG111"/>
  <c r="BF111"/>
  <c r="T111"/>
  <c r="R111"/>
  <c r="P111"/>
  <c r="BK111"/>
  <c r="J111"/>
  <c r="BE111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5"/>
  <c r="BH105"/>
  <c r="BG105"/>
  <c r="BF105"/>
  <c r="T105"/>
  <c r="R105"/>
  <c r="P105"/>
  <c r="BK105"/>
  <c r="J105"/>
  <c r="BE105"/>
  <c r="BI103"/>
  <c r="BH103"/>
  <c r="BG103"/>
  <c r="BF103"/>
  <c r="T103"/>
  <c r="R103"/>
  <c r="P103"/>
  <c r="BK103"/>
  <c r="J103"/>
  <c r="BE103"/>
  <c r="BI101"/>
  <c r="BH101"/>
  <c r="BG101"/>
  <c r="BF101"/>
  <c r="T101"/>
  <c r="R101"/>
  <c r="P101"/>
  <c r="BK101"/>
  <c r="J101"/>
  <c r="BE101"/>
  <c r="BI99"/>
  <c r="BH99"/>
  <c r="BG99"/>
  <c r="BF99"/>
  <c r="T99"/>
  <c r="T98"/>
  <c r="R99"/>
  <c r="R98"/>
  <c r="P99"/>
  <c r="P98"/>
  <c r="BK99"/>
  <c r="BK98"/>
  <c r="J98" s="1"/>
  <c r="J59" s="1"/>
  <c r="J99"/>
  <c r="BE99" s="1"/>
  <c r="BI96"/>
  <c r="BH96"/>
  <c r="BG96"/>
  <c r="BF96"/>
  <c r="T96"/>
  <c r="R96"/>
  <c r="P96"/>
  <c r="BK96"/>
  <c r="J96"/>
  <c r="BE96"/>
  <c r="BI94"/>
  <c r="BH94"/>
  <c r="BG94"/>
  <c r="BF94"/>
  <c r="T94"/>
  <c r="R94"/>
  <c r="P94"/>
  <c r="BK94"/>
  <c r="J94"/>
  <c r="BE94"/>
  <c r="BI92"/>
  <c r="BH92"/>
  <c r="BG92"/>
  <c r="BF92"/>
  <c r="T92"/>
  <c r="R92"/>
  <c r="P92"/>
  <c r="BK92"/>
  <c r="J92"/>
  <c r="BE92"/>
  <c r="BI90"/>
  <c r="BH90"/>
  <c r="BG90"/>
  <c r="BF90"/>
  <c r="T90"/>
  <c r="R90"/>
  <c r="P90"/>
  <c r="BK90"/>
  <c r="J90"/>
  <c r="BE90"/>
  <c r="BI88"/>
  <c r="BH88"/>
  <c r="BG88"/>
  <c r="BF88"/>
  <c r="T88"/>
  <c r="R88"/>
  <c r="P88"/>
  <c r="BK88"/>
  <c r="J88"/>
  <c r="BE88"/>
  <c r="BI86"/>
  <c r="F34"/>
  <c r="BD52" i="1" s="1"/>
  <c r="BH86" i="2"/>
  <c r="F33" s="1"/>
  <c r="BC52" i="1" s="1"/>
  <c r="BG86" i="2"/>
  <c r="F32"/>
  <c r="BB52" i="1" s="1"/>
  <c r="BF86" i="2"/>
  <c r="J31" s="1"/>
  <c r="AW52" i="1" s="1"/>
  <c r="T86" i="2"/>
  <c r="T85"/>
  <c r="T84" s="1"/>
  <c r="T83" s="1"/>
  <c r="R86"/>
  <c r="R85"/>
  <c r="R84" s="1"/>
  <c r="R83" s="1"/>
  <c r="P86"/>
  <c r="P85"/>
  <c r="P84" s="1"/>
  <c r="P83" s="1"/>
  <c r="AU52" i="1" s="1"/>
  <c r="BK86" i="2"/>
  <c r="BK85" s="1"/>
  <c r="J86"/>
  <c r="BE86" s="1"/>
  <c r="F79"/>
  <c r="F77"/>
  <c r="E75"/>
  <c r="F51"/>
  <c r="F49"/>
  <c r="E47"/>
  <c r="J21"/>
  <c r="E21"/>
  <c r="J79" s="1"/>
  <c r="J20"/>
  <c r="J18"/>
  <c r="E18"/>
  <c r="F80" s="1"/>
  <c r="J17"/>
  <c r="J12"/>
  <c r="J49" s="1"/>
  <c r="E7"/>
  <c r="E73" s="1"/>
  <c r="E45"/>
  <c r="AS51" i="1"/>
  <c r="L47"/>
  <c r="AM46"/>
  <c r="L46"/>
  <c r="AM44"/>
  <c r="L44"/>
  <c r="L42"/>
  <c r="L41"/>
  <c r="J77" i="2" l="1"/>
  <c r="F52"/>
  <c r="J51"/>
  <c r="E45" i="3"/>
  <c r="P91"/>
  <c r="T91"/>
  <c r="F32"/>
  <c r="BB53" i="1" s="1"/>
  <c r="F34" i="3"/>
  <c r="BD53" i="1" s="1"/>
  <c r="BK111" i="3"/>
  <c r="J111" s="1"/>
  <c r="J60" s="1"/>
  <c r="R111"/>
  <c r="P102"/>
  <c r="T102"/>
  <c r="P111"/>
  <c r="T111"/>
  <c r="F52"/>
  <c r="J31"/>
  <c r="AW53" i="1" s="1"/>
  <c r="BK102" i="3"/>
  <c r="J102" s="1"/>
  <c r="J59" s="1"/>
  <c r="R102"/>
  <c r="R90" s="1"/>
  <c r="R89" s="1"/>
  <c r="P116"/>
  <c r="T116"/>
  <c r="T90" s="1"/>
  <c r="R256"/>
  <c r="P256"/>
  <c r="BB51" i="1"/>
  <c r="AX51" s="1"/>
  <c r="P90" i="3"/>
  <c r="BD51" i="1"/>
  <c r="W30" s="1"/>
  <c r="J51" i="3"/>
  <c r="BK91"/>
  <c r="J91" s="1"/>
  <c r="J58" s="1"/>
  <c r="F33"/>
  <c r="BC53" i="1" s="1"/>
  <c r="BC51" s="1"/>
  <c r="P251" i="3"/>
  <c r="T251"/>
  <c r="T257"/>
  <c r="T256" s="1"/>
  <c r="J30" i="2"/>
  <c r="AV52" i="1" s="1"/>
  <c r="AT52" s="1"/>
  <c r="F30" i="2"/>
  <c r="AZ52" i="1" s="1"/>
  <c r="BK90" i="3"/>
  <c r="J262"/>
  <c r="J69" s="1"/>
  <c r="BK256"/>
  <c r="J256" s="1"/>
  <c r="J67" s="1"/>
  <c r="J85" i="2"/>
  <c r="J58" s="1"/>
  <c r="BK84"/>
  <c r="W28" i="1"/>
  <c r="J240" i="2"/>
  <c r="J63" s="1"/>
  <c r="BK239"/>
  <c r="J239" s="1"/>
  <c r="J62" s="1"/>
  <c r="J30" i="3"/>
  <c r="AV53" i="1" s="1"/>
  <c r="AT53" s="1"/>
  <c r="F30" i="3"/>
  <c r="AZ53" i="1" s="1"/>
  <c r="F31" i="2"/>
  <c r="BA52" i="1" s="1"/>
  <c r="F31" i="3"/>
  <c r="BA53" i="1" s="1"/>
  <c r="W29" l="1"/>
  <c r="AY51"/>
  <c r="T89" i="3"/>
  <c r="P89"/>
  <c r="AU53" i="1" s="1"/>
  <c r="AU51" s="1"/>
  <c r="BA51"/>
  <c r="J84" i="2"/>
  <c r="J57" s="1"/>
  <c r="BK83"/>
  <c r="J83" s="1"/>
  <c r="J90" i="3"/>
  <c r="J57" s="1"/>
  <c r="BK89"/>
  <c r="J89" s="1"/>
  <c r="AZ51" i="1"/>
  <c r="W26" l="1"/>
  <c r="AV51"/>
  <c r="J27" i="3"/>
  <c r="J56"/>
  <c r="J27" i="2"/>
  <c r="J56"/>
  <c r="W27" i="1"/>
  <c r="AW51"/>
  <c r="AK27" s="1"/>
  <c r="AK26" l="1"/>
  <c r="AT51"/>
  <c r="J36" i="2"/>
  <c r="AG52" i="1"/>
  <c r="J36" i="3"/>
  <c r="AG53" i="1"/>
  <c r="AN53" s="1"/>
  <c r="AG51" l="1"/>
  <c r="AN52"/>
  <c r="AN51" l="1"/>
  <c r="AK23"/>
  <c r="AK32" s="1"/>
</calcChain>
</file>

<file path=xl/sharedStrings.xml><?xml version="1.0" encoding="utf-8"?>
<sst xmlns="http://schemas.openxmlformats.org/spreadsheetml/2006/main" count="3962" uniqueCount="949">
  <si>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</si>
  <si>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</si>
  <si>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</si>
  <si>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</si>
  <si>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</si>
  <si>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</si>
  <si>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</si>
  <si>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{51802a38-d7c2-4fc6-97ab-b418c9ba9c01}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</si>
  <si>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</si>
  <si>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</si>
  <si>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</si>
  <si>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</si>
  <si>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</si>
  <si>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</si>
  <si>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</si>
  <si>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</si>
  <si>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</si>
  <si>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A2018439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</si>
  <si>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</si>
  <si>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</si>
  <si>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Dům přírody PÁLAVY</t>
  </si>
  <si>
    <t>KSO:</t>
  </si>
  <si>
    <t>CC-CZ:</t>
  </si>
  <si>
    <t>Místo:</t>
  </si>
  <si>
    <t xml:space="preserve"> </t>
  </si>
  <si>
    <t>Datum:</t>
  </si>
  <si>
    <t>20. 9. 2018</t>
  </si>
  <si>
    <t>Zadavatel:</t>
  </si>
  <si>
    <t>IČ:</t>
  </si>
  <si>
    <t>Regionální muzeum v Mikulově</t>
  </si>
  <si>
    <t>DIČ:</t>
  </si>
  <si>
    <t>Uchazeč:</t>
  </si>
  <si>
    <t>Vyplň údaj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</si>
  <si>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</si>
  <si>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</si>
  <si>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</si>
  <si>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</si>
  <si>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</si>
  <si>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</si>
  <si>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</si>
  <si>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</si>
  <si>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</si>
  <si>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</si>
  <si>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</si>
  <si>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</si>
  <si>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</si>
  <si>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</si>
  <si>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</si>
  <si>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</si>
  <si>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</si>
  <si>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</si>
  <si>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</si>
  <si>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</si>
  <si>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</si>
  <si>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</si>
  <si>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</si>
  <si>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</si>
  <si>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</si>
  <si>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</si>
  <si>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</si>
  <si>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</si>
  <si>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</si>
  <si>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</si>
  <si>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</si>
  <si>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</si>
  <si>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</si>
  <si>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</si>
  <si>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</si>
  <si>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</si>
  <si>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</si>
  <si>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</si>
  <si>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</si>
  <si>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</si>
  <si>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</si>
  <si>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</si>
  <si>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D1.4.2</t>
  </si>
  <si>
    <t>Vzduchotechnika</t>
  </si>
  <si>
    <t>STA</t>
  </si>
  <si>
    <t>1</t>
  </si>
  <si>
    <t>{e5f835df-aa5f-4a1a-92a5-1b31227efa06}</t>
  </si>
  <si>
    <t>2</t>
  </si>
  <si>
    <t>D1.4.3</t>
  </si>
  <si>
    <t>Vytápění, chlazení</t>
  </si>
  <si>
    <t>{d3015236-fd14-4605-8ab2-7f6800a05c22}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</si>
  <si>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</si>
  <si>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</si>
  <si>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</si>
  <si>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</si>
  <si>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</si>
  <si>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</si>
  <si>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</si>
  <si>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D1.4.2 - Vzduchotechnika</t>
  </si>
  <si>
    <t>Zpracováno dle metodiky ÚRS s maximálním zatříděním položek (popisu činností) dle Třídníku stavebních konstrukcí a prací. Položky, které databáze neobsahuje, oceněny dle brutto ceníků příslušných dodavatelů.  Jsou-li ve výkazu výměr uvedeny odkazy na firmy, názvy nebo specifická označení výrobků apod., jsou takové odkazy pouze informativní a slouží pouze pro určení technické úrovně a provozních parametrů. Z zhotoviteli umožňují v souladu s §182, zákona č. 134/2016 Sb. o veřejných zakázkách použít i jiných kvalitativně a technicky obdobných zařízení, která mají podobnou nebo minimálně stejnou kvalitu, účinnost a výkon, parametry použití, ev. hlučnost (která bezpodmínečně splňuje platné hygienické normy).   Celková množství u jednotlivých položek (kusy, metry) byla odměřena a sečtena ručně a digitálně z výkresů.</t>
  </si>
  <si>
    <t>REKAPITULACE ČLENĚNÍ SOUPISU PRACÍ</t>
  </si>
  <si>
    <t>Kód dílu - Popis</t>
  </si>
  <si>
    <t>Cena celkem [CZK]</t>
  </si>
  <si>
    <t>Náklady soupisu celkem</t>
  </si>
  <si>
    <t>-1</t>
  </si>
  <si>
    <t>PSV - Práce a dodávky PSV</t>
  </si>
  <si>
    <t xml:space="preserve">    713 - Izolace tepelné</t>
  </si>
  <si>
    <t xml:space="preserve">    751 - Vzduchotechnika - nové zařízení</t>
  </si>
  <si>
    <t xml:space="preserve">    751-2 - Vzduchotechnika - ostatní</t>
  </si>
  <si>
    <t>HZS - Hodinové zúčtovací sazby</t>
  </si>
  <si>
    <t>VRN - Vedlejší rozpočtové náklady</t>
  </si>
  <si>
    <t xml:space="preserve">    VRN1 - Průzkumné, geodetické a projektové práce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</si>
  <si>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</si>
  <si>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</si>
  <si>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</si>
  <si>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</si>
  <si>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</si>
  <si>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</si>
  <si>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</si>
  <si>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</si>
  <si>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</si>
  <si>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</si>
  <si>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</si>
  <si>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</si>
  <si>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</si>
  <si>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</si>
  <si>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PSV</t>
  </si>
  <si>
    <t>Práce a dodávky PSV</t>
  </si>
  <si>
    <t>ROZPOCET</t>
  </si>
  <si>
    <t>713</t>
  </si>
  <si>
    <t>Izolace tepelné</t>
  </si>
  <si>
    <t>K</t>
  </si>
  <si>
    <t>713-R50.1.</t>
  </si>
  <si>
    <t>Tepelná a protihluková izolace potrubí - tepelně izolováno tl.12mm -kaučuková iz.(vnější antidifuzní vrstva) tl.40mm-minerální vlna s AL folií (vnitřní vrstva)</t>
  </si>
  <si>
    <t>m2</t>
  </si>
  <si>
    <t>16</t>
  </si>
  <si>
    <t>110</t>
  </si>
  <si>
    <t>PP</t>
  </si>
  <si>
    <t>713-R50.2.</t>
  </si>
  <si>
    <t>Tepelná a protihluková izolace potrubí - miner.vata s AL folií tl.25mm</t>
  </si>
  <si>
    <t>112</t>
  </si>
  <si>
    <t>3</t>
  </si>
  <si>
    <t>713-R50.3.</t>
  </si>
  <si>
    <t>Tepelná a  protipožární izolace potrubí - EI40</t>
  </si>
  <si>
    <t>114</t>
  </si>
  <si>
    <t>4</t>
  </si>
  <si>
    <t>713-R50.4.</t>
  </si>
  <si>
    <t>Protipož.utěsnění prostupů do 400cm2</t>
  </si>
  <si>
    <t>kus</t>
  </si>
  <si>
    <t>116</t>
  </si>
  <si>
    <t>Protipož.utěsnění prostupů do 400cm2 (objímky, ucpávky, manžety,..) - odhad</t>
  </si>
  <si>
    <t>5</t>
  </si>
  <si>
    <t>713-R50.5.</t>
  </si>
  <si>
    <t xml:space="preserve">Protipož.utěsnění prostupů nad 400cm2 </t>
  </si>
  <si>
    <t>118</t>
  </si>
  <si>
    <t>Protipož.utěsnění prostupů nad 400cm2 (objímky, ucpávky, manžety,.. ) - odhad</t>
  </si>
  <si>
    <t>6</t>
  </si>
  <si>
    <t>998713202</t>
  </si>
  <si>
    <t>Přesun hmot procentní pro izolace tepelné v objektech v do 12 m</t>
  </si>
  <si>
    <t>%</t>
  </si>
  <si>
    <t>CS ÚRS 2018 01</t>
  </si>
  <si>
    <t>1421913117</t>
  </si>
  <si>
    <t>Přesun hmot pro izolace tepelné stanovený procentní sazbou (%) z ceny vodorovná dopravní vzdálenost do 50 m v objektech výšky přes 6 do 12 m</t>
  </si>
  <si>
    <t>751</t>
  </si>
  <si>
    <t>Vzduchotechnika - nové zařízení</t>
  </si>
  <si>
    <t>7</t>
  </si>
  <si>
    <t>M</t>
  </si>
  <si>
    <t>429-R1.1.</t>
  </si>
  <si>
    <t>Kompaktní centrální rekuperační vzduchotechnická jednotka, vzduchový výkon přívod 1450m3/h (odvod 1250 m3/h)</t>
  </si>
  <si>
    <t>32</t>
  </si>
  <si>
    <t>8</t>
  </si>
  <si>
    <t>429-R1.1.a</t>
  </si>
  <si>
    <t>Regulace centrální VZT jednotky - v ceně 429-R1.1.</t>
  </si>
  <si>
    <t>Regulace centrální VZT jednotky, např. Digireg s ovladačem např.CP-TFT,  Elektrodesign + 2x čidlo vlhkosti, regulace  umožňuje: 
ovládání standardním ovladačem, nastavení a editace všech provozních parametrů, signalizace provozních a poruchových stavů, nastavení týdenního programu větrání a nastavení teplot, regulace nastavení teploty přívodního vzduchu, ruční nastavení výkonu jednotky, automatické ovládání polohy klapky by-passu (rekuperace tepla i chladu), vyhodnocuje a zamezuje havarijním stavům dle měřených teplot, vstupy pro přepnutí do maximálního výkonu v případě překročení limitní vlhkosti na čidle vlhkosti, automatické řízení klapky by-passu podle teploty, regulaci zpětného získávání tepla a chladu, čidlo venkovní teploty umístěné v jednotce, protimrazovou ochranu rekuperačního výměníku, výstup pro ovládání uzavírací klapky na přívodu a odtahu, manostaty přívodního a odvodního filtru, regulaci elektrického ohřívače včetně nastavení teploty a další komponenty MaR dle specifikace v příloze technické zprávy</t>
  </si>
  <si>
    <t>9</t>
  </si>
  <si>
    <t>429-R1.1.b</t>
  </si>
  <si>
    <t>Zprovoznění, oživení</t>
  </si>
  <si>
    <t>10</t>
  </si>
  <si>
    <t>429-R2.1</t>
  </si>
  <si>
    <t>Ventilátor potrubní diagonální např. dopravovaný průtok 260m3/h, dopravní tlak 140Pa</t>
  </si>
  <si>
    <t>Ventilátor potrubní diagonální např. Mixvent TD-500/150 Ecowatt, Elektrodesign vč.nízkoodpor.zpět.klapky, pruž.manžet, uchycení a příslušenství, dopravovaný průtok 260m3/h, dopravní tlak 140Pa</t>
  </si>
  <si>
    <t>11</t>
  </si>
  <si>
    <t>429-R2.1.1</t>
  </si>
  <si>
    <t>Regulátor otáček</t>
  </si>
  <si>
    <t>Regulátor otáček např.REB Ecowatt, Elektrodesign - napojení dodávka elektro, 230V, 50W, - ovládání:regulátor otáček se spínačem např,REB Ecowatt + spínací hodiny</t>
  </si>
  <si>
    <t>12</t>
  </si>
  <si>
    <t>429-R3.1</t>
  </si>
  <si>
    <t>Malá rekuperační jednotka s rekuperací tepla s průtokem 25-47m3/h - rekuperační výměník 75%</t>
  </si>
  <si>
    <t>Malá rekuperační jednotka s rekuperací tepla např. ECOROOM 150/430, Elektrodesign, s instalací do stěny  s průtokem 25-47m3/h - rekuperační výměník 75%, regulace otáček na základě detekce vlhkosti 230V,16W, zpět.klapka těsná, vč.příslušenství, 230V,16W -ovládání: spínač + integrovaný hygrostat</t>
  </si>
  <si>
    <t>13</t>
  </si>
  <si>
    <t>429-R4.1</t>
  </si>
  <si>
    <t>Malý radiální ventilátor, dopravovaný průtok 100m3/h, dopravní tlak 50Pa</t>
  </si>
  <si>
    <t>14</t>
  </si>
  <si>
    <t>Malý radiální ventilátor např.Silent ECO-U 100/H, Elektrodesign vč.zpětné klapky, spínače, svorkovnice, příslušenství a ovládání 28W, 230V, elektrické krytí IPX5, provedení DO PODHLEDU (ZDI), s bočním vývodem, dopravovaný průtok 100m3/h, dopravní tlak 50Pa</t>
  </si>
  <si>
    <t>429-R4.1.1</t>
  </si>
  <si>
    <t>Nastavitelný doběh</t>
  </si>
  <si>
    <t>Nastavitelný doběh např.DT4, Elektrodesign - napojení dodávka elektro, 230V, 28W - ovládání: spínač + např. doběh nastavitelný DT4, Elektrodesign (dodávka elektro)</t>
  </si>
  <si>
    <t>429-R5.1</t>
  </si>
  <si>
    <t>Malá rekuperační jednotka, s instalací do stěny  s průtokem 70/190/270m3/h - rekuperační výměník 70%</t>
  </si>
  <si>
    <t>18</t>
  </si>
  <si>
    <t>Malá rekuperační jednotka např. HR300, Sorke, s instalací do stěny  s průtokem 70/190/270m3/h - rekuperační výměník 70%, + regulátor např.VCON6 - přepínač otáček 230V, 100W, vč.příslušenství</t>
  </si>
  <si>
    <t>429-R5.1.1</t>
  </si>
  <si>
    <t>Přepínač otáček např.VCON6</t>
  </si>
  <si>
    <t>20</t>
  </si>
  <si>
    <t>Přepínač otáček např.VCON6 - napojení dodávka elektro</t>
  </si>
  <si>
    <t>17</t>
  </si>
  <si>
    <t>429-R5.1.2</t>
  </si>
  <si>
    <t>Programovatelné hodiny</t>
  </si>
  <si>
    <t>22</t>
  </si>
  <si>
    <t>Programovatelné hodiny - napojení dodávka elektro, 230V,100W - ovládání: spínač + na programovatelné týdenní hodiny + regulátorem s přepínáním otáček  např.VCON6</t>
  </si>
  <si>
    <t>429-R6.1</t>
  </si>
  <si>
    <t>Ventilátor potrubní radiální, dopravovaný průtok 200m3/h, dopravní tlak 150Pa</t>
  </si>
  <si>
    <t>24</t>
  </si>
  <si>
    <t>Ventilátor potrubní radiální např. RM125 Ecowatt, Elektrodesign, vč.nízkoodpor.zpět.klapky, pruž.manžet, uchycení a příslušenství, vestavěný regulátor otáček potenciometr (nastaven na vestavěném potenciometru na 8V), dopravovaný průtok 200m3/h, dopravní tlak 150Pa, 230V, 65W, - ovládání: spínač + termostat  - dodávka elektro včetně napojení</t>
  </si>
  <si>
    <t>19</t>
  </si>
  <si>
    <t>429-R7.1</t>
  </si>
  <si>
    <t>Malý radiální ventilátor, dopravovaný průtok 100m3/h, dopravní tlak 90Pa</t>
  </si>
  <si>
    <t>26</t>
  </si>
  <si>
    <t>, Malý radiální ventilátor EBB 100 NS, Elektrodesign vč.zpětné klapky, spínače, svorkovnice, příslušenství a ovládání 28W, 230V, elektrické krytí IPX5, provedení NA ZEĎ, se zadním vývodem (vyšší otáčky), dopravovaný průtok 100m3/h, dopravní tlak 90Pa230V, 29W, - ovládání: spínač + termostat</t>
  </si>
  <si>
    <t>429-R7.1.1</t>
  </si>
  <si>
    <t>Termostat bezpotenciální</t>
  </si>
  <si>
    <t>28</t>
  </si>
  <si>
    <t>Termostat bezpotenciální - napojení dodávka elektro</t>
  </si>
  <si>
    <t>429-R8.1.</t>
  </si>
  <si>
    <t>Tlumič hluku kulisový do hranatého potrubí , šířkaxvýška 355x400, délka tlumiče l=1m, 2 vložky, tloušťka vložky 100mm</t>
  </si>
  <si>
    <t>30</t>
  </si>
  <si>
    <t>Tlumič hluku kulisový do hranatého potrubí  např. THKU.355.400.1000-3 2x KTH.100.400.1000, Mart, šířkaxvýška 355x400, délka tlumiče l=1m, 2 vložky, tloušťka vložky 100mm</t>
  </si>
  <si>
    <t>429-R9.1.</t>
  </si>
  <si>
    <t>Tlumič hluku pro kruhová potrubí  DN125, délky 0,6m, tlouštka izolace 50mm</t>
  </si>
  <si>
    <t>23</t>
  </si>
  <si>
    <t>429-R9.2.</t>
  </si>
  <si>
    <t>Tlumič hluku pro kruhová potrubí  DN150, délky 0,6m, tlouštka izolace 50mm</t>
  </si>
  <si>
    <t>34</t>
  </si>
  <si>
    <t>429-R9.3.</t>
  </si>
  <si>
    <t>Tlumič hluku flexibilní s vysokým útlumem DN200, délky 1,2m, tlouštka izolace 50mm</t>
  </si>
  <si>
    <t>36</t>
  </si>
  <si>
    <t>Tlumič hluku flexibilní s vysokým útlumem DN200, délky 1,2m, tlouštka izolace 50mm  např Sonoultra 200/50mm</t>
  </si>
  <si>
    <t>25</t>
  </si>
  <si>
    <t>429-R9.4.</t>
  </si>
  <si>
    <t>Tlumič hluku flexibilní s vysokým útlumem DN250, délky 1,2m, tlouštka izolace 50mm</t>
  </si>
  <si>
    <t>38</t>
  </si>
  <si>
    <t>Tlumič hluku flexibilní s vysokým útlumem DN250, délky 1,2m, tlouštka izolace 50mm  např Sonoultra 250/50mm</t>
  </si>
  <si>
    <t>429-R9.5.</t>
  </si>
  <si>
    <t>Tlumič hluku flexibilní s vysokým útlumem DN315, délky 1,2m, tlouštka izolace 50mm</t>
  </si>
  <si>
    <t>40</t>
  </si>
  <si>
    <t>Tlumič hluku flexibilní s vysokým útlumem DN315, délky 1,2m, tlouštka izolace 50mm  např Sonoultra 315/50mm</t>
  </si>
  <si>
    <t>27</t>
  </si>
  <si>
    <t>429-R9.6.</t>
  </si>
  <si>
    <t>Tlumič hluku flexibilní s vysokým útlumem DN315, délky 1,2m, tlouštka izolace 25mm</t>
  </si>
  <si>
    <t>42</t>
  </si>
  <si>
    <t>Tlumič hluku flexibilní s vysokým útlumem DN315, délky 1,2m, tlouštka izolace 25mm  např Sonoultra 315/25mm</t>
  </si>
  <si>
    <t>429-R10.1.</t>
  </si>
  <si>
    <t>Zpětná klapka pro kruhové potrubí D125, včetně příslušenství</t>
  </si>
  <si>
    <t>44</t>
  </si>
  <si>
    <t>29</t>
  </si>
  <si>
    <t>429-R10.2.</t>
  </si>
  <si>
    <t>Zpětná klapka pro kruhové potrubí D150, včetně příslušenství</t>
  </si>
  <si>
    <t>46</t>
  </si>
  <si>
    <t>429-R13.1.</t>
  </si>
  <si>
    <t>Regulační klapka pro kruhové potrubí  D100, včetně příslušenství</t>
  </si>
  <si>
    <t>48</t>
  </si>
  <si>
    <t>31</t>
  </si>
  <si>
    <t>429-R13.2.</t>
  </si>
  <si>
    <t>Regulační klapka pro kruhové potrubí  D200, včetně příslušenství</t>
  </si>
  <si>
    <t>50</t>
  </si>
  <si>
    <t>429-R13.3.</t>
  </si>
  <si>
    <t>Regulační klapka pro kruhové potrubí  D250, včetně příslušenství</t>
  </si>
  <si>
    <t>52</t>
  </si>
  <si>
    <t>33</t>
  </si>
  <si>
    <t>429-R13.4.</t>
  </si>
  <si>
    <t>Regulační klapka pro kruhové potrubí  D315, včetně příslušenství</t>
  </si>
  <si>
    <t>54</t>
  </si>
  <si>
    <t>429-R14.1.</t>
  </si>
  <si>
    <t>Talířový ventil odvodní kovový velikost 100</t>
  </si>
  <si>
    <t>56</t>
  </si>
  <si>
    <t>Talířový ventil odvodní kovový velikost 100, včetně napojení na potrubí, povrch.úprava RAL</t>
  </si>
  <si>
    <t>35</t>
  </si>
  <si>
    <t>429-R14.2.</t>
  </si>
  <si>
    <t>Talířový ventil odvodní kovový velikost 125</t>
  </si>
  <si>
    <t>58</t>
  </si>
  <si>
    <t>Talířový ventil odvodní kovový velikost 125, včetně napojení na potrubí, povrch.úprava RAL</t>
  </si>
  <si>
    <t>429-R15.1.</t>
  </si>
  <si>
    <t>Talířový ventil přívodní kovový velikost 100</t>
  </si>
  <si>
    <t>60</t>
  </si>
  <si>
    <t>Talířový ventil přívodní kovový velikost 100, včetně napojení na potrubí, povrch.úprava RAL</t>
  </si>
  <si>
    <t>37</t>
  </si>
  <si>
    <t>429-R16.1.</t>
  </si>
  <si>
    <t>Výústka přívodní dvouřadá komfortní s regulací pro hranaté potrubí do rozměru šířkaxvýška  625x75 mm s regulací R1</t>
  </si>
  <si>
    <t>62</t>
  </si>
  <si>
    <t>Výústka přívodní dvouřadá komfortní s regulací pro hranaté potrubí do rozměru šířkaxvýška  625x75 mm s regulací R1 - instalace do čtverhraného potrubí, povrch.úpravy RAL - dle architektonického řešení, uchycení, např.NOVA-C-2-R1</t>
  </si>
  <si>
    <t>429-R16.2.</t>
  </si>
  <si>
    <t>Výústka přívodní dvouřadá komfortní s regulací pro hranaté potrubí do rozměru šířkaxvýška  500x100 mm s regulací R1</t>
  </si>
  <si>
    <t>64</t>
  </si>
  <si>
    <t>Výústka přívodní dvouřadá komfortní s regulací pro hranaté potrubí do rozměru šířkaxvýška  500x100 mm s regulací R1 - instalace do čtverhraného potrubí, povrch.úpravy RAL - dle architektonického řešení, uchycení, např.NOVA-C-2-R1</t>
  </si>
  <si>
    <t>39</t>
  </si>
  <si>
    <t>429-R17.1.</t>
  </si>
  <si>
    <t>Děrovaná výust čtvercová 600x600mm pro odvod vzduchu včetně připojovacího boxu 400x400mm, průměr připojení 200mm</t>
  </si>
  <si>
    <t>66</t>
  </si>
  <si>
    <t>Děrovaná výust čtvercová 600x600mm pro odvod vzduchu včetně připojovacího boxu 400x400mm, průměr připojení 200mm např. DVCM 400 Basic/V/O, Mandík, včetně příslušenství</t>
  </si>
  <si>
    <t>429-R17.2.</t>
  </si>
  <si>
    <t>Děrovaná výust čtvercová 600x600mm pro odvod vzduchu včetně připojovacího boxu 550x550mm, průměr připojení 200mm</t>
  </si>
  <si>
    <t>68</t>
  </si>
  <si>
    <t>Děrovaná výust čtvercová 600x600mm pro odvod vzduchu včetně připojovacího boxu 550x550mm, průměr připojení 200mm  např. DVCM 500 Basic/V/O, Mandík</t>
  </si>
  <si>
    <t>41</t>
  </si>
  <si>
    <t>429-R18.1.</t>
  </si>
  <si>
    <t>Protidešťová žaluzie - přívodní komfortní kovová pevné listy pro napojení na čtyřhrané 280x800</t>
  </si>
  <si>
    <t>70</t>
  </si>
  <si>
    <t>Protidešťová žaluzie - přívodní komfortní kovová pevné listy pro napojení na čtyřhrané 280x800, povrchová úprava,  včetně síta proti ptactvu a příslušenství např.: PZDM 70 280x800 - 121</t>
  </si>
  <si>
    <t>429-R18.2.</t>
  </si>
  <si>
    <t>Protidešťová žaluzie - odvodní komfortní kovová pevné listy pro napojení na čtyřhrané 280x800</t>
  </si>
  <si>
    <t>72</t>
  </si>
  <si>
    <t>Protidešťová žaluzie - odvodní komfortní kovová pevné listy pro napojení na čtyřhrané 280x800, povrchová úprava, včetně síta proti ptactvu a příslušenství např.: PZDM 70 280x800 - 121</t>
  </si>
  <si>
    <t>43</t>
  </si>
  <si>
    <t>429-R18.3.</t>
  </si>
  <si>
    <t>Výfuková stříška komfortní kovová pro napojení na kruhové potrubí  DN100</t>
  </si>
  <si>
    <t>74</t>
  </si>
  <si>
    <t>Výfuková stříška komfortní kovová pro napojení na kruhové potrubí  DN100, vč.síta proti hmyzu a příslušenství</t>
  </si>
  <si>
    <t>429-R18.4.</t>
  </si>
  <si>
    <t>Výfuková stříška komfortní kovová pro napojení na kruhové potrubí  DN125</t>
  </si>
  <si>
    <t>76</t>
  </si>
  <si>
    <t>Výfuková stříška komfortní kovová pro napojení na kruhové potrubí  DN125, vč.síta proti hmyzu a příslušenství</t>
  </si>
  <si>
    <t>45</t>
  </si>
  <si>
    <t>429-R19.1.</t>
  </si>
  <si>
    <t>Dveřní mřížka komfortní oboustraná  300*150</t>
  </si>
  <si>
    <t>78</t>
  </si>
  <si>
    <t>Dveřní mřížka komfortní oboustraná  300*150, povrchová úprava dle RAL, včetně uchycení, např. NOVA-D-1-300x150-UR1</t>
  </si>
  <si>
    <t>429-R19.2.</t>
  </si>
  <si>
    <t>Dveřní mřížka komfortní oboustraná  500*150</t>
  </si>
  <si>
    <t>80</t>
  </si>
  <si>
    <t>Dveřní mřížka komfortní oboustraná  500*150, povrchová úprava dle RAL, včetně uchycení, např. NOVA-D-1-300x150-UR1</t>
  </si>
  <si>
    <t>47</t>
  </si>
  <si>
    <t>429-R20.1.</t>
  </si>
  <si>
    <t>Ochranná mřížka se sací dýzou 500/160</t>
  </si>
  <si>
    <t>82</t>
  </si>
  <si>
    <t>Ochranná mřížka se sací dýzou např. MRJ 500/160, Elektrodesign</t>
  </si>
  <si>
    <t>429-R21.1.</t>
  </si>
  <si>
    <t>Podlahový rozdělovací box o rozměrech 800x300x120mm</t>
  </si>
  <si>
    <t>84</t>
  </si>
  <si>
    <t>Podlahový rozdělovací box o rozměrech 800x300x120mm - 14 x připojovacích hrdel 90/70mm přívodní připojovací hrdlo Ř200
2x revizní otvor 200x200</t>
  </si>
  <si>
    <t>49</t>
  </si>
  <si>
    <t>429-R21.2.</t>
  </si>
  <si>
    <t>Podlahová mřížka 300x100 v setu s boxem 2x90mm</t>
  </si>
  <si>
    <t>86</t>
  </si>
  <si>
    <t>Podlahová mřížka např. PME 300x100 v setu s boxem 2x90mm  - Připojovací potrubí 2x DN 90mm (např. ED Flex 90/75 Hygienic) Neregulovatelná. Pochozí. Rozměry boxu: Délka boxu - 103 mm Délka boxu + hrdla - 160 mm Výška boxu - 200 mm Šířka boxu - 302 mm Mezera mezi hrdly - 70 mm</t>
  </si>
  <si>
    <t>429-R21.2..1</t>
  </si>
  <si>
    <t>Flexibilní plastové potrubí 90/75mm určené pro rozvody vzduchu</t>
  </si>
  <si>
    <t>m</t>
  </si>
  <si>
    <t>88</t>
  </si>
  <si>
    <t>Flexibilní plastové potrubí 90/75mm určené pro rozvody vzduchu, vzduchotechnická zařízení a rekuperační systémy. Vnitřní stěna potrubí je opatřena antibakteriální a protiplísňovou ochranou, čímž je zabezpečena hygienická ochrana proti bakteriím a plísním. vnější stěna - vyrobena z PE-HD - vnitřní stěna - vyrobena z PE-HD + aditiva antibakteriální a protiplísňové (pro průměry od 75 mm). - např. ED Flex 90/75 Hygienic, Elektrodesign</t>
  </si>
  <si>
    <t>51</t>
  </si>
  <si>
    <t>429-R22.1.</t>
  </si>
  <si>
    <t>Protipožární mřížka typ 465/2 o rozměru 200x200, včetně uchycení - odolnost 60min</t>
  </si>
  <si>
    <t>90</t>
  </si>
  <si>
    <t>Protipožární mřížka např. Renson s nakloněnými lamelami - Typ 465/2 o rozměru 200x200, včetně uchycení - odolnost 60min</t>
  </si>
  <si>
    <t>429-R30.1.</t>
  </si>
  <si>
    <t>Potrubí čtyřhranné pozinkové těsné sk.I, do obvodu 1500, 40% tvar.</t>
  </si>
  <si>
    <t>92</t>
  </si>
  <si>
    <t>53</t>
  </si>
  <si>
    <t>429-R30.2.</t>
  </si>
  <si>
    <t>Potrubí čtyřhranné pozinkové těsné sk.I, do obvodu 1890, 50% tvar.</t>
  </si>
  <si>
    <t>94</t>
  </si>
  <si>
    <t>429-R30.3.</t>
  </si>
  <si>
    <t>Potrubí čtyřhranné pozinkové těsné sk.I, do obvodu 2630, 90% tvar.</t>
  </si>
  <si>
    <t>96</t>
  </si>
  <si>
    <t>55</t>
  </si>
  <si>
    <t>429-R40.1.</t>
  </si>
  <si>
    <t>Potrubí kruhové pozinkové Spiro těsné, D100, 20% tvarovek</t>
  </si>
  <si>
    <t>98</t>
  </si>
  <si>
    <t>429-R40.2.</t>
  </si>
  <si>
    <t>Potrubí kruhové pozinkové Spiro těsné, D125, 10% tvarovek</t>
  </si>
  <si>
    <t>100</t>
  </si>
  <si>
    <t>57</t>
  </si>
  <si>
    <t>429-R40.3.</t>
  </si>
  <si>
    <t>Potrubí kruhové pozinkové Spiro těsné, D150, 20% tvarovek</t>
  </si>
  <si>
    <t>102</t>
  </si>
  <si>
    <t>429-R40.4.</t>
  </si>
  <si>
    <t>Potrubí kruhové pozinkové Spiro těsné, D200, 20% tvarovek</t>
  </si>
  <si>
    <t>104</t>
  </si>
  <si>
    <t>59</t>
  </si>
  <si>
    <t>429-R40.5.</t>
  </si>
  <si>
    <t>Potrubí kruhové pozinkové Spiro těsné, D250, 30% tvarovek</t>
  </si>
  <si>
    <t>106</t>
  </si>
  <si>
    <t>429-R40.6.</t>
  </si>
  <si>
    <t>Potrubí kruhové pozinkové Spiro těsné, D315, 20% tvarovek</t>
  </si>
  <si>
    <t>108</t>
  </si>
  <si>
    <t>61</t>
  </si>
  <si>
    <t>998751201</t>
  </si>
  <si>
    <t>Přesun hmot procentní pro vzduchotechniku v objektech v do 12 m</t>
  </si>
  <si>
    <t>-283060915</t>
  </si>
  <si>
    <t>Přesun hmot pro vzduchotechniku stanovený procentní sazbou (%) z ceny vodorovná dopravní vzdálenost do 50 m v objektech výšky do 12 m</t>
  </si>
  <si>
    <t>751-2</t>
  </si>
  <si>
    <t>Vzduchotechnika - ostatní</t>
  </si>
  <si>
    <t>751-R.001</t>
  </si>
  <si>
    <t>Odvod kondenzátu do kanalizace</t>
  </si>
  <si>
    <t>120</t>
  </si>
  <si>
    <t>63</t>
  </si>
  <si>
    <t>751-R.002</t>
  </si>
  <si>
    <t>Nátěry potrubí dle vzorníku RAL hygienické antibakteriální - odhad</t>
  </si>
  <si>
    <t>122</t>
  </si>
  <si>
    <t>751-R.003</t>
  </si>
  <si>
    <t>Drobný montážní materiál (spojky, uchyty, páska, konzoly,…) - cca.300kg</t>
  </si>
  <si>
    <t>124</t>
  </si>
  <si>
    <t>65</t>
  </si>
  <si>
    <t>751-R.004</t>
  </si>
  <si>
    <t>Koordinace profesí</t>
  </si>
  <si>
    <t>hod</t>
  </si>
  <si>
    <t>126</t>
  </si>
  <si>
    <t>751-R.005</t>
  </si>
  <si>
    <t>Zaregulování systému -VZT</t>
  </si>
  <si>
    <t>128</t>
  </si>
  <si>
    <t>67</t>
  </si>
  <si>
    <t>751-R.006</t>
  </si>
  <si>
    <t>Napojení  na elektro, MaR propojení čidel a snímačů</t>
  </si>
  <si>
    <t>130</t>
  </si>
  <si>
    <t>751-R.007</t>
  </si>
  <si>
    <t>Propojení kabeláží VZT zařízení a ovládacích modulů MaR dle zapojení výrobce nebo dodavatele</t>
  </si>
  <si>
    <t>132</t>
  </si>
  <si>
    <t>69</t>
  </si>
  <si>
    <t>751-R.008</t>
  </si>
  <si>
    <t>Provozní zkoušky, drobné úpravy dokončovací, zaškolení obsluhy</t>
  </si>
  <si>
    <t>134</t>
  </si>
  <si>
    <t>751-R.009</t>
  </si>
  <si>
    <t>Měření ke kolaudaci</t>
  </si>
  <si>
    <t>136</t>
  </si>
  <si>
    <t>71</t>
  </si>
  <si>
    <t>751-R.010</t>
  </si>
  <si>
    <t>Drobný materiál ostatní (štítky, cedule,……)</t>
  </si>
  <si>
    <t>138</t>
  </si>
  <si>
    <t>751-R.011</t>
  </si>
  <si>
    <t>Ostatní položky - záruky, servis, přesun hmot</t>
  </si>
  <si>
    <t>140</t>
  </si>
  <si>
    <t>73</t>
  </si>
  <si>
    <t>751-R.012</t>
  </si>
  <si>
    <t>Ostatní podružné náklady - režie, spotř.materiál, dopravné, atd…</t>
  </si>
  <si>
    <t>142</t>
  </si>
  <si>
    <t>HZS</t>
  </si>
  <si>
    <t>Hodinové zúčtovací sazby</t>
  </si>
  <si>
    <t>HZS2491</t>
  </si>
  <si>
    <t>MONTÁŽ - Hodinová zúčtovací sazba dělník zednických výpomocí</t>
  </si>
  <si>
    <t>512</t>
  </si>
  <si>
    <t>-471975834</t>
  </si>
  <si>
    <t>Hodinové zúčtovací sazby profesí PSV  zednické výpomoci a pomocné práce PSV dělník zednických výpomocí
Sekání drážek a prostupů, hrubé zapravení</t>
  </si>
  <si>
    <t>75</t>
  </si>
  <si>
    <t>HZS3211</t>
  </si>
  <si>
    <t>MONTÁŽ - Hodinová zúčtovací sazba montér vzduchotechniky a chlazení</t>
  </si>
  <si>
    <t>-1790735946</t>
  </si>
  <si>
    <t>Hodinové zúčtovací sazby montáží technologických zařízení  na stavebních objektech montér vzduchotechniky a chlazení  
Montáž potrubí, elementů a zařízení VZT</t>
  </si>
  <si>
    <t>VRN</t>
  </si>
  <si>
    <t>Vedlejší rozpočtové náklady</t>
  </si>
  <si>
    <t>VRN1</t>
  </si>
  <si>
    <t>Průzkumné, geodetické a projektové práce</t>
  </si>
  <si>
    <t>013244000</t>
  </si>
  <si>
    <t>Dokumentace pro provádění stavby</t>
  </si>
  <si>
    <t>soubor</t>
  </si>
  <si>
    <t>1024</t>
  </si>
  <si>
    <t>960641324</t>
  </si>
  <si>
    <t>77</t>
  </si>
  <si>
    <t>013254000</t>
  </si>
  <si>
    <t>Dokumentace skutečného provedení stavby</t>
  </si>
  <si>
    <t>1931265738</t>
  </si>
  <si>
    <t>D1.4.3 - Vytápění, chlazení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</si>
  <si>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</si>
  <si>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</si>
  <si>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</si>
  <si>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</si>
  <si>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</si>
  <si>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739 - Ústřední vytápění - ostatní</t>
  </si>
  <si>
    <t xml:space="preserve">    751 - Klimatizace</t>
  </si>
  <si>
    <t xml:space="preserve">    VRN9 - Ostatní náklady</t>
  </si>
  <si>
    <t>713463131</t>
  </si>
  <si>
    <t>Montáž izolace tepelné potrubí potrubními pouzdry bez úpravy slepenými 1x tl izolace do 25 mm</t>
  </si>
  <si>
    <t>1915620314</t>
  </si>
  <si>
    <t>Montáž izolace tepelné potrubí a ohybů tvarovkami nebo deskami  potrubními pouzdry bez povrchové úpravy (izolační materiál ve specifikaci) přilepenými v příčných a podélných spojích izolace potrubí jednovrstvá, tloušťky izolace do 25 mm</t>
  </si>
  <si>
    <t>28377045</t>
  </si>
  <si>
    <t>izolace tepelná potrubí z pěnového polyetylenu 22 x 20 mm</t>
  </si>
  <si>
    <t>-1511256315</t>
  </si>
  <si>
    <t>28377048</t>
  </si>
  <si>
    <t>izolace tepelná potrubí z pěnového polyetylenu 28 x 20 mm</t>
  </si>
  <si>
    <t>1171612842</t>
  </si>
  <si>
    <t>28377055</t>
  </si>
  <si>
    <t>izolace tepelná potrubí z pěnového polyetylenu 35 x 20 mm</t>
  </si>
  <si>
    <t>1389154090</t>
  </si>
  <si>
    <t>2113565419</t>
  </si>
  <si>
    <t>731</t>
  </si>
  <si>
    <t>Ústřední vytápění - kotelny</t>
  </si>
  <si>
    <t>731251R01</t>
  </si>
  <si>
    <t>Kotel ocelový elektrický závěsný přímotopný o výkonu 14 kW</t>
  </si>
  <si>
    <t>-1975191059</t>
  </si>
  <si>
    <t>Elektrokotel např. Protherm Ray 14 o maximálním výkonu 14 kW,včetně čidel, čerpadla, pojistného ventilu,exp. nádoby 7litrů, tepelné izolace, 400V, výkonový krok 2,3kW armatur regulace a příslušenství - integrovaná ekvitermní regulace</t>
  </si>
  <si>
    <t>731251R02</t>
  </si>
  <si>
    <t>Přídavné ekvitermní čidlo</t>
  </si>
  <si>
    <t>-895667336</t>
  </si>
  <si>
    <t xml:space="preserve">Přídavné ekvitermní čidlo, včetně montáže
</t>
  </si>
  <si>
    <t>731251R03</t>
  </si>
  <si>
    <t xml:space="preserve">Zprovoznění elektrokotle a nastavení regulace  </t>
  </si>
  <si>
    <t>1472536874</t>
  </si>
  <si>
    <t xml:space="preserve">Zprovoznění elektrokotle a nastavení regulace  
</t>
  </si>
  <si>
    <t>998731202</t>
  </si>
  <si>
    <t>Přesun hmot procentní pro kotelny v objektech v do 12 m</t>
  </si>
  <si>
    <t>-1858861715</t>
  </si>
  <si>
    <t>Přesun hmot pro kotelny  stanovený procentní sazbou (%) z ceny vodorovná dopravní vzdálenost do 50 m v objektech výšky přes 6 do 12 m</t>
  </si>
  <si>
    <t>732</t>
  </si>
  <si>
    <t>Ústřední vytápění - strojovny</t>
  </si>
  <si>
    <t>732331614</t>
  </si>
  <si>
    <t>Nádoba tlaková expanzní s membránou závitové připojení PN 0,6 o objemu 25 l</t>
  </si>
  <si>
    <t>-614037365</t>
  </si>
  <si>
    <t>Nádoby expanzní tlakové s membránou bez pojistného ventilu se závitovým připojením PN 0,6 o objemu 25 l</t>
  </si>
  <si>
    <t>732331777</t>
  </si>
  <si>
    <t>Příslušenství k expanzním nádobám bezpečnostní uzávěr G 3/4 k měření tlaku</t>
  </si>
  <si>
    <t>500087457</t>
  </si>
  <si>
    <t>Nádoby expanzní tlakové příslušenství k expanzním nádobám bezpečnostní uzávěr k měření tlaku G 3/4</t>
  </si>
  <si>
    <t>733</t>
  </si>
  <si>
    <t>Ústřední vytápění - rozvodné potrubí</t>
  </si>
  <si>
    <t>733223204</t>
  </si>
  <si>
    <t>Potrubí měděné tvrdé spojované tvrdým pájením D 22x1</t>
  </si>
  <si>
    <t>1172754002</t>
  </si>
  <si>
    <t>Potrubí z trubek měděných tvrdých spojovaných tvrdým pájením Ø 22/1</t>
  </si>
  <si>
    <t>733223205</t>
  </si>
  <si>
    <t>Potrubí měděné tvrdé spojované tvrdým pájením D 28x1,5</t>
  </si>
  <si>
    <t>-1429581075</t>
  </si>
  <si>
    <t>Potrubí z trubek měděných tvrdých spojovaných tvrdým pájením Ø 28/1,5</t>
  </si>
  <si>
    <t>733223206</t>
  </si>
  <si>
    <t>Potrubí měděné tvrdé spojované tvrdým pájením D 35x1,5</t>
  </si>
  <si>
    <t>1233687257</t>
  </si>
  <si>
    <t>Potrubí z trubek měděných tvrdých spojovaných tvrdým pájením Ø 35/1,5</t>
  </si>
  <si>
    <t>733291101</t>
  </si>
  <si>
    <t>Zkouška těsnosti potrubí měděné do D 35x1,5</t>
  </si>
  <si>
    <t>-1492837115</t>
  </si>
  <si>
    <t>Zkoušky těsnosti potrubí z trubek měděných  Ø do 35/1,5</t>
  </si>
  <si>
    <t>998733202</t>
  </si>
  <si>
    <t>Přesun hmot procentní pro rozvody potrubí v objektech v do 12 m</t>
  </si>
  <si>
    <t>-1198356185</t>
  </si>
  <si>
    <t>Přesun hmot pro rozvody potrubí  stanovený procentní sazbou z ceny vodorovná dopravní vzdálenost do 50 m v objektech výšky přes 6 do 12 m</t>
  </si>
  <si>
    <t>734</t>
  </si>
  <si>
    <t>Ústřední vytápění - armatury</t>
  </si>
  <si>
    <t>734211119</t>
  </si>
  <si>
    <t>Ventil závitový odvzdušňovací G 3/8 PN 14 do 120°C automatický</t>
  </si>
  <si>
    <t>-802690378</t>
  </si>
  <si>
    <t>Ventily odvzdušňovací závitové automatické PN 14 do 120°C G 3/8</t>
  </si>
  <si>
    <t>734220R01</t>
  </si>
  <si>
    <t>Přepouštěcí ventil G 1 PN 20 do 100°C</t>
  </si>
  <si>
    <t>-237687860</t>
  </si>
  <si>
    <t>734291123</t>
  </si>
  <si>
    <t>Kohout plnící a vypouštěcí G 1/2 PN 10 do 90°C závitový</t>
  </si>
  <si>
    <t>2055369567</t>
  </si>
  <si>
    <t>Ostatní armatury kohouty plnicí a vypouštěcí PN 10 do 90°C G 1/2</t>
  </si>
  <si>
    <t>734291R01</t>
  </si>
  <si>
    <t xml:space="preserve">Magnetický odlučovač nečistot a kalů G 1" PN 10 do 120°C včetně odkalení </t>
  </si>
  <si>
    <t>1796489829</t>
  </si>
  <si>
    <t>734292714</t>
  </si>
  <si>
    <t>Kohout kulový přímý G 3/4 PN 42 do 185°C vnitřní závit</t>
  </si>
  <si>
    <t>-982125470</t>
  </si>
  <si>
    <t>Ostatní armatury kulové kohouty PN 42 do 185°C přímé vnitřní závit G 3/4</t>
  </si>
  <si>
    <t>734292715</t>
  </si>
  <si>
    <t>Kohout kulový přímý G 1 PN 42 do 185°C vnitřní závit</t>
  </si>
  <si>
    <t>1454172342</t>
  </si>
  <si>
    <t>Ostatní armatury kulové kohouty PN 42 do 185°C přímé vnitřní závit G 1</t>
  </si>
  <si>
    <t>734411127</t>
  </si>
  <si>
    <t>Teploměr technický s pevným stonkem a jímkou zadní připojení průměr 100 mm délky 100 mm</t>
  </si>
  <si>
    <t>382964015</t>
  </si>
  <si>
    <t>Teploměry technické s pevným stonkem a jímkou zadní připojení (axiální) průměr 100 mm délka stonku 100 mm</t>
  </si>
  <si>
    <t>734411601</t>
  </si>
  <si>
    <t>Ochranná jímka se závitem do G 1</t>
  </si>
  <si>
    <t>-1140622075</t>
  </si>
  <si>
    <t>Teploměry technické ochranné jímky se závitem do G 1</t>
  </si>
  <si>
    <t>734421112</t>
  </si>
  <si>
    <t>Tlakoměr s pevným stonkem a zpětnou klapkou tlak 0-16 bar průměr 63 mm zadní připojení</t>
  </si>
  <si>
    <t>-560610484</t>
  </si>
  <si>
    <t>Tlakoměry s pevným stonkem a zpětnou klapkou zadní připojení (axiální) tlaku 0–16 bar průměru 63 mm</t>
  </si>
  <si>
    <t>734424101</t>
  </si>
  <si>
    <t>Kondenzační smyčka k přivaření zahnutá PN 250 do 300°C</t>
  </si>
  <si>
    <t>1869891031</t>
  </si>
  <si>
    <t>Tlakoměry kondenzační smyčky k přivaření, PN 250 do 300°C zahnuté</t>
  </si>
  <si>
    <t>998734202</t>
  </si>
  <si>
    <t>Přesun hmot procentní pro armatury v objektech v do 12 m</t>
  </si>
  <si>
    <t>-505094353</t>
  </si>
  <si>
    <t>Přesun hmot pro armatury  stanovený procentní sazbou (%) z ceny vodorovná dopravní vzdálenost do 50 m v objektech výšky přes 6 do 12 m</t>
  </si>
  <si>
    <t>735</t>
  </si>
  <si>
    <t>Ústřední vytápění - otopná tělesa</t>
  </si>
  <si>
    <t>735511007</t>
  </si>
  <si>
    <t>-1991805573</t>
  </si>
  <si>
    <t>735511008</t>
  </si>
  <si>
    <t>Podlahové vytápění polyethylen PE-Xa systémová deska výšky 50 mm</t>
  </si>
  <si>
    <t>63347488</t>
  </si>
  <si>
    <t>Trubkové teplovodní podlahové vytápění polyethylen PE-Xa pro systémovou desku systémová deska výšky 50 mm</t>
  </si>
  <si>
    <t>735511039</t>
  </si>
  <si>
    <t>Podlahové vytápění polyethylen PE-Xa uchycovací klipy</t>
  </si>
  <si>
    <t>1571746585</t>
  </si>
  <si>
    <t>Trubkové teplovodní podlahové vytápění polyethylen PE-Xa uchycovací klipy</t>
  </si>
  <si>
    <t>735511062</t>
  </si>
  <si>
    <t>Podlahové vytápění polyethylen PE-Xa okrajový izolační pruh</t>
  </si>
  <si>
    <t>-54514490</t>
  </si>
  <si>
    <t>Trubkové teplovodní podlahové vytápění polyethylen PE-Xa pro vodící lištu ostatní prvky okrajový izolační pruh</t>
  </si>
  <si>
    <t>735511063</t>
  </si>
  <si>
    <t>Podlahové vytápění polyethylen PE-Xa průchod dilatační spárou</t>
  </si>
  <si>
    <t>1517107574</t>
  </si>
  <si>
    <t>Trubkové teplovodní podlahové vytápění polyethylen PE-Xa pro vodící lištu ostatní prvky průchod dilatační spárou</t>
  </si>
  <si>
    <t>735511085</t>
  </si>
  <si>
    <t>Podlahové vytápění polyethylen PE-Xa rozdělovač šestiokruhový</t>
  </si>
  <si>
    <t>1336229632</t>
  </si>
  <si>
    <t>Mosazný rozdělovač - sberač podlahových okruhů s předregulací a regul.ventily nízkoteplotní, zkompletovaný povrchově upravený, ventily pro ruční uzavírání jednotlivých smyček, vč.uzavírání rozdělovače a sběrače, průtokoměrů, regul.ventilů, předregulace, odvzdušnění, vypouštění, úchytů ke konstrukci, regulačních ventilů okruhů a příslušenství (min. dimenze rozdělovače-sběrač dimenze DN25) Přísluš.rozdělovače - 2*kulový uzávěr 1", 2xvypouštění, 2xodvzdušnění, připojovací svěrné šroubení EK pro potrubí 18*2mm - 12ks teploměr, manometr, průtokoměry, předregul. a regul.ventily, držáky atd.
 - mosazný 6 vývodů</t>
  </si>
  <si>
    <t>735511090</t>
  </si>
  <si>
    <t>Podlahové vytápění polyethylen PE-Xa rozdělovač jedenáctiokruhový</t>
  </si>
  <si>
    <t>725460139</t>
  </si>
  <si>
    <t>Mosazný rozdělovač - sberač podlahových okruhů s předregulací a regul.ventily nízkoteplotní, zkompletovaný povrchově upravený, ventily pro ruční uzavírání jednotlivých smyček, vč.uzavírání rozdělovače a sběrače, průtokoměrů, regul.ventilů, předregulace, odvzdušnění, vypouštění, úchytů ke konstrukci, regulačních ventilů okruhů a příslušenství (min. dimenze rozdělovače-sběrač dimenze DN25) Přísluš.rozdělovače 2*kulový uzávěr 1", 2xvypouštění, 2xodvzdušnění, připojovací svěrné šroubení EK pro potrubí 18*2mm - 22ks teploměr, manometr, průtokoměry, předregul. a regul.ventily, držáky atd.
 - mosazný 11 vývodů</t>
  </si>
  <si>
    <t>735511103</t>
  </si>
  <si>
    <t>Podlahové vytápění polyethylen PE-Xa skříň rozdělovače pod omítku počet vývodů 6-8</t>
  </si>
  <si>
    <t>-1601516612</t>
  </si>
  <si>
    <t>Podlahové vytápění - skříňka rozdělovače pod omítku pro rozdělovače - sběrače 6 vývodů - komaxitovaná uzamykatelná vč.příslušenství o rozměrech o 600x600x120mm</t>
  </si>
  <si>
    <t>735511105</t>
  </si>
  <si>
    <t>Podlahové vytápění polyethylen PE-Xa skříň rozdělovače pod omítku počet vývodů 9-12</t>
  </si>
  <si>
    <t>-2141604458</t>
  </si>
  <si>
    <t>Podlahové vytápění - skříňka rozdělovače pod omítku pro rozdělovače - sběrače 11 vývodů - komaxitovaná uzamykatelná vč.příslušenství o rozměrech1000x600x120mm</t>
  </si>
  <si>
    <t>735511142</t>
  </si>
  <si>
    <t>Podlahové vytápění polyethylen PE-Xa prostorový termostat programovatelný</t>
  </si>
  <si>
    <t>118651822</t>
  </si>
  <si>
    <t>Prostorový termostat např.PT713, Elektrobock je termostat s prostorovým čidlem navržený pro ovládání podlahového vytápění - fukce předčasného zapnutí
Funkce: 9 týdenních programů s 6-ti teplotními změnami na den, podsvícený displejmožnost výběru mezi PI regulací a hysterezí, nastavení minimální doby zapnutí zdroje tepla, předvídavý systém (zaručuje určenou teplotu v požadovaném čase)provozní režimy: AUTO/MANU/OFF/DOVOLENÁ, volba sudý/lichý týden (vhodné při směnném provozu), funkce „ otevřené okno“ (automatický útlum při náhlém poklesu teploty), rychlá změna požadované teploty, informace o hodinách provozufunkce TEST pro ověření správného zapojení, dětská pojistka – uzamčení kláves záloha při výpadku napětí více jak 100 hodin (dobíjecí baterie NiMH), jednoduchá montáž systémem PLUG-IN                                                                                    Technické parametry:
Napájení síťové: (230 V/ 50 Hz), Typ termostatu: drátový, Přesnost: 0,5 °C, Rozměry (DxŠxH): 81x81x47 mm, Stupeň krytí: IP20, Spínací prvek: relé, Výstup  12 A, Teplotní změny na den 6, Nastavení teplot po: 0,5 °C, Min. indikační skok: 0,1 °C, Zálohovací baterie Ano (dobíjecí NiMH, &gt; 100 hodin)                                           - umístění termostatů odsouhalsit investorem</t>
  </si>
  <si>
    <t>735511143</t>
  </si>
  <si>
    <t>Podlahové vytápění polyethylen PE-Xa servopohon</t>
  </si>
  <si>
    <t>-1174092131</t>
  </si>
  <si>
    <t>Termopohon pro ovládání jednotlivých smyček podlahového vytápění, kompatibilní s dodanými ventily na rozdělovači sběrači - 230V (2 draty) 1,8W</t>
  </si>
  <si>
    <t>735R00001</t>
  </si>
  <si>
    <t>Elektrický přímotopný konvektor 500 W</t>
  </si>
  <si>
    <t>1185058262</t>
  </si>
  <si>
    <t>Elektrický přímotopný konvektor 500 W. např. ECOFLEX TAC 10 Konvektor je standardně vybaven elektronickým termostatem (přesnost 0,1°C). Stupnice otočného kolečka termostatu je vybavena přímou volbou teploty (12°C-30°C) a dá přepínačem (komfor, útlum, nezámrzná teplota (7°C). Konvektor je tvořen karosáží z ocelového plechu, řídící jednotkou a lamelovým topným tělesem. Povrch konvektoru je opatřen bílým komaxitem včetně mřížky.</t>
  </si>
  <si>
    <t>735R00002</t>
  </si>
  <si>
    <t>Elektrický přímotopný konvektor 750 W</t>
  </si>
  <si>
    <t>-1919655176</t>
  </si>
  <si>
    <t>Elektrický přímotopný konvektor 750 W. např. ECOFLEX TAC 10 Konvektor je standardně vybaven elektronickým termostatem (přesnost 0,1°C). Stupnice otočného kolečka termostatu je vybavena přímou volbou teploty (12°C-30°C) a dá přepínačem (komfor, útlum, nezámrzná teplota (7°C). Konvektor je tvořen karosáží z ocelového plechu, řídící jednotkou a lamelovým topným tělesem. Povrch konvektoru je opatřen bílým komaxitem včetně mřížky.</t>
  </si>
  <si>
    <t>735R00003</t>
  </si>
  <si>
    <t>Elektrický přímotopný konvektor 1000 W</t>
  </si>
  <si>
    <t>-24505126</t>
  </si>
  <si>
    <t>Elektrický přímotopný konvektor 1000 W. např. ECOFLEX TAC 10 Konvektor je standardně vybaven elektronickým termostatem (přesnost 0,1°C). Stupnice otočného kolečka termostatu je vybavena přímou volbou teploty (12°C-30°C) a dá přepínačem (komfor, útlum, nezámrzná teplota (7°C). Konvektor je tvořen karosáží z ocelového plechu, řídící jednotkou a lamelovým topným tělesem. Povrch konvektoru je opatřen bílým komaxitem včetně mřížky.</t>
  </si>
  <si>
    <t>735R00004</t>
  </si>
  <si>
    <t>Elektrický přímotopný konvektor 2000 W</t>
  </si>
  <si>
    <t>-1093718998</t>
  </si>
  <si>
    <t>Elektrický přímotopný konvektor 2000 W. např. ECOFLEX TAC 10 Konvektor je standardně vybaven elektronickým termostatem (přesnost 0,1°C). Stupnice otočného kolečka termostatu je vybavena přímou volbou teploty (12°C-30°C) a dá přepínačem (komfor, útlum, nezámrzná teplota (7°C). Konvektor je tvořen karosáží z ocelového plechu, řídící jednotkou a lamelovým topným tělesem. Povrch konvektoru je opatřen bílým komaxitem včetně mřížky.</t>
  </si>
  <si>
    <t>735R00005</t>
  </si>
  <si>
    <t>Elektrické koupelnové trubkové otopné těleso 1500x450 - 400W</t>
  </si>
  <si>
    <t>1699373478</t>
  </si>
  <si>
    <t>Elektrické koupelnové trubkové otopné těleso 1500x450 - 400W, např. KLTE, Korado o rozměru šxv mm s integrovaným elektrickým otopným tělesem s připojením do zásuvky 220V přes programovatelný termostat.</t>
  </si>
  <si>
    <t>735R00020</t>
  </si>
  <si>
    <t>Elektrické koupelnové trubkové otopné těleso 1820x600 - 600W</t>
  </si>
  <si>
    <t>-1150211612</t>
  </si>
  <si>
    <t>Elektrické koupelnové trubkové otopné těleso 1820x600 - 600W, např. KLTE, Korado o rozměru šxv mm s integrovaným elektrickým otopným tělesem s připojením do zásuvky 220V přes programovatelný termostat.</t>
  </si>
  <si>
    <t>735R00006</t>
  </si>
  <si>
    <t>Vestavěný termostat na sítové vidlici</t>
  </si>
  <si>
    <t>1214983611</t>
  </si>
  <si>
    <t>Vestavěný termostat na sítové vidlici umožňující ruční nastavení požadované teploty (režim zapnutí a vypnutí)</t>
  </si>
  <si>
    <t>735R00007</t>
  </si>
  <si>
    <t>Sálavý topný panel např. ECOSUN 100K+ bílá infrapanel nízkoteplotní, 32 x 50 cm; 100W</t>
  </si>
  <si>
    <t>30265121</t>
  </si>
  <si>
    <t>Sálavý topný panel např. ECOSUN K+, Fenix,  100K+ bílá infrapanel nízkoteplotní, 32 x 50 cm; 100W, nízkoteplotní infrapanely, jejichž základem je topná fólie ve schránce z ocelového plechu. Čelní stěna panelu má speciální úpravu a to jak na vnitřní straně tak na vnější pracovní ploše, Panel je určen k pevné instalaci na stěnu s připojením přívodního vodiče do instalační krabice; napájení 230V/50Hz; třída ochrany I.; IP 44. Panel je opatřen tepelnou pojistkou chránící panel proti přehřátí ovládaný externím prostorovým termostatem Stropní instalační rám není součástí výrobku.</t>
  </si>
  <si>
    <t>735R00008</t>
  </si>
  <si>
    <t>Sálavý topný panel např. ECOSUN 200K+ bílá infrapanel nízkoteplotní, 32 x 75 cm; 200W</t>
  </si>
  <si>
    <t>134890403</t>
  </si>
  <si>
    <t>Sálavý topný panel např. ECOSUN K+, Fenix, 200K+ bílá infrapanel nízkoteplotní, 32 x 75 cm; 200W, nízkoteplotní infrapanely, jejichž základem je topná fólie ve schránce z ocelového plechu. Čelní stěna panelu má speciální úpravu a to jak na vnitřní straně tak na vnější pracovní ploše, Panel je určen k pevné instalaci na stěnu s připojením přívodního vodiče do instalační krabice; napájení 230V/50Hz; třída ochrany I.; IP 44. Panel je opatřen tepelnou pojistkou chránící panel proti přehřátí ovládaný externím prostorovým termostatem Stropní instalační rám není součástí výrobku.</t>
  </si>
  <si>
    <t>735R00009</t>
  </si>
  <si>
    <t>Rám pro upevnění topných panelů na stěnu</t>
  </si>
  <si>
    <t>-100858046</t>
  </si>
  <si>
    <t>735R00010</t>
  </si>
  <si>
    <t>Prostorový termostat pro ovládání přímotopů s odělěným čidlem - bezpotenciální</t>
  </si>
  <si>
    <t>447104883</t>
  </si>
  <si>
    <t>Prostorový termostat pro ovládání přímotopů s odělěným čidlem - bezpotenciální - včetně dodávky kabeláže (montáž + materiál) k čidlu teploty umístěných ve světlíkách a ovládací termostaty umístěné v technické místnosti - umístění termostatů odsouhlasit investorem</t>
  </si>
  <si>
    <t>735R00011</t>
  </si>
  <si>
    <t>Spínač pro ovládání sálavých panelů v prostoru recepce</t>
  </si>
  <si>
    <t>567907965</t>
  </si>
  <si>
    <t>Spínač pro ovládání sálavých panelů v prostoru recepce včetně kabeláže</t>
  </si>
  <si>
    <t>735R00012</t>
  </si>
  <si>
    <t>Propojení prostorových termostatů a termopohonů podlahového vytápění v rámci rozdělovače sběrače podlahového vytápění pro RS11</t>
  </si>
  <si>
    <t>-803405206</t>
  </si>
  <si>
    <t>Propojení prostorových termostatů a termopohonů podlahového vytápění. (Kabeláže po objektu-dodávkou elektro) - v rámci rozdělovače sběrače podlahového vytápění pro RS11 (11 termopohonů + 5 prostorových termostatů)</t>
  </si>
  <si>
    <t>735R00013</t>
  </si>
  <si>
    <t>Propojení prostorových termostatů a termopohonů podlahového vytápění v rámci rozdělovače sběrače podlahového vytápění pro RS6</t>
  </si>
  <si>
    <t>-871412930</t>
  </si>
  <si>
    <t>Propojení prostorových termostatů a termopohonů podlahového vytápění. (Kabeláže po objektu-dodávkou elektro) - v rámci rozdělovače sběrače podlahového vytápění pro RS6 (6 termopohonů + 1 prostorový termostat)</t>
  </si>
  <si>
    <t>735R00014</t>
  </si>
  <si>
    <t>Podlahové vytápění - fixační oblouk 90° pro potrubí 18x2mm</t>
  </si>
  <si>
    <t>319467702</t>
  </si>
  <si>
    <t>735R00015</t>
  </si>
  <si>
    <t>Podlahové vytápění - připojovací šroubení rozdělovače a armatur</t>
  </si>
  <si>
    <t>403726491</t>
  </si>
  <si>
    <t>735R00016</t>
  </si>
  <si>
    <t>Podlahové vytápění - plastifikátor do betonu</t>
  </si>
  <si>
    <t>lt</t>
  </si>
  <si>
    <t>-1790220938</t>
  </si>
  <si>
    <t>735R00017</t>
  </si>
  <si>
    <t>Podlahové vytápění - fixace potrubí proti vztlaku před betonáží</t>
  </si>
  <si>
    <t>803894224</t>
  </si>
  <si>
    <t>735R00018</t>
  </si>
  <si>
    <t>Podlahové vytápění - drobný montážní materiál - cca 20 kg</t>
  </si>
  <si>
    <t>929530170</t>
  </si>
  <si>
    <t>998735202</t>
  </si>
  <si>
    <t>Přesun hmot procentní pro otopná tělesa v objektech v do 12 m</t>
  </si>
  <si>
    <t>-1396799719</t>
  </si>
  <si>
    <t>Přesun hmot pro otopná tělesa  stanovený procentní sazbou (%) z ceny vodorovná dopravní vzdálenost do 50 m v objektech výšky přes 6 do 12 m</t>
  </si>
  <si>
    <t>739</t>
  </si>
  <si>
    <t>Ústřední vytápění - ostatní</t>
  </si>
  <si>
    <t>739R00001</t>
  </si>
  <si>
    <t>Tlakové, topné zkoušky dle ČSN, chemikálie, dopouštění systému - min.95-100 hod.</t>
  </si>
  <si>
    <t>2107594879</t>
  </si>
  <si>
    <t>739R00002</t>
  </si>
  <si>
    <t>Propláchnutí systému před finálním napuštěním</t>
  </si>
  <si>
    <t>182358438</t>
  </si>
  <si>
    <t>739R00003</t>
  </si>
  <si>
    <t>Dilatační a topné zkoušky, tlakové zkoušky</t>
  </si>
  <si>
    <t>-1000314843</t>
  </si>
  <si>
    <t>739R00004</t>
  </si>
  <si>
    <t>Zprovoznění systému a regulace, zaškolení obsluhy</t>
  </si>
  <si>
    <t>-971948556</t>
  </si>
  <si>
    <t>739R00005</t>
  </si>
  <si>
    <t>Vyvážení soustavy</t>
  </si>
  <si>
    <t>736878212</t>
  </si>
  <si>
    <t>739R00006</t>
  </si>
  <si>
    <t>1212595548</t>
  </si>
  <si>
    <t>Klimatizace</t>
  </si>
  <si>
    <t>751R00001</t>
  </si>
  <si>
    <t>Chladící jednotka splitová - Qch=6,6kW, Qt=7,5kW</t>
  </si>
  <si>
    <t>1297811092</t>
  </si>
  <si>
    <t>Chladící jednotka splitová - vnitřní díl  RAC DELUXE Qch=6,6kW, Qt=7,5kW např.DM24RP.NSK, LG, včetně odvodu kondenzátu, ovládání a příslušenství - opatřena nátěrem dle architektonického řešení RAL9005 ; ovládání - typový ovladač dálkový, komunikační propojení + napájení z venkovní jednotky                                
Chladící jednotka splitová - venkovní díl  RAC Qch=6,6kW, Qt=7,5kW např.DM24RP.UUE, LG příkon 2,28kW/230V/25A (šxvxh) 870x655x320mm          
komunik.propojení, chladivo R410A, pruž.podložka, podstavec, příslušenství - příkon 2,28kW/230V jistič 25A, komunik.propojení</t>
  </si>
  <si>
    <t>751R00002</t>
  </si>
  <si>
    <t>Chladící jednotka splitová - Qch=5kW, Qt=5,8kW</t>
  </si>
  <si>
    <t>446704119</t>
  </si>
  <si>
    <t>Chladící jednotka splitová - vnitřní díl  RAC DELUXE Qch=5kW, Qt=5,8kW např.DM18RP.NSK, LG, včetně odvodu kondenzátu, ovládání a příslušenství; ovládání - typový ovladač dálkový, komunikační propojení + napájení z venkovní jednotky                                        
Chladící jednotka splitová - venkovní díl  RAC Qch=5kW, Qt=5,8kW např.DM18RP.UL2, LG  příkon 1,61kW/230V/20A (šxvxh) 770x545x288mm, odvod kondenzátu, komunik.propojení, chladivo R410A, pruž.podložka, podstavec, příslušenstvíí</t>
  </si>
  <si>
    <t>751R00003</t>
  </si>
  <si>
    <t>Žárově pozinkovaná podstavná konstrukce, s antivibrační ochranou</t>
  </si>
  <si>
    <t>189104713</t>
  </si>
  <si>
    <t>751R00004</t>
  </si>
  <si>
    <t>Připojení na soustavu elektro a odvod kondenzátu přes sifonek</t>
  </si>
  <si>
    <t>-1475048036</t>
  </si>
  <si>
    <t>751R00005</t>
  </si>
  <si>
    <t>Případné čerpadlo kondenzátu - dodávka ZTI</t>
  </si>
  <si>
    <t>-1895949424</t>
  </si>
  <si>
    <t>751R00006</t>
  </si>
  <si>
    <t>Příslušenství chladícího okruhu</t>
  </si>
  <si>
    <t>231456746</t>
  </si>
  <si>
    <t>751R00007</t>
  </si>
  <si>
    <t>Měděné potrubí pára-chladivo 6,35/1mm (kapalina) 15,88/1mm(plyn)</t>
  </si>
  <si>
    <t>bm</t>
  </si>
  <si>
    <t>-1072388398</t>
  </si>
  <si>
    <t>Měděné potrubí pára-chladivo  včetně obalení difuzně odolnou kaučukovou izolací např.AF Armaflex, ve venkovním prostředí s oplechováním(dvojice potrubí = 1bm) - jednotky do 6,6 kW chlad.výkonu(split, multisplit) - 6,35/1mm (kapalina) 15,88/1mm(plyn)</t>
  </si>
  <si>
    <t>751R00008</t>
  </si>
  <si>
    <t>Měděné potrubí pára-chladivo 6,35/1mm (kapalina) 12,7/1mm(plyn)</t>
  </si>
  <si>
    <t>-1014658315</t>
  </si>
  <si>
    <t>Měděné potrubí pára-chladivo  včetně obalení difuzně odolnou kaučukovou izolací např.AF Armaflex, ve venkovním prostředí s oplechováním(dvojice potrubí = 1bm) - jednotky do 5 kW chlad.výkonu(split, multisplit) - 6,35/1mm (kapalina) 12,7/1mm(plyn)</t>
  </si>
  <si>
    <t>751R00009</t>
  </si>
  <si>
    <t>Naplnění systému chladivem</t>
  </si>
  <si>
    <t>-731331731</t>
  </si>
  <si>
    <t>751R00010</t>
  </si>
  <si>
    <t>Drobný montážní materiál</t>
  </si>
  <si>
    <t>kg</t>
  </si>
  <si>
    <t>-1359653757</t>
  </si>
  <si>
    <t>751R00011</t>
  </si>
  <si>
    <t>Venkovní odvody kondenzátu</t>
  </si>
  <si>
    <t>1343023258</t>
  </si>
  <si>
    <t>-1061137561</t>
  </si>
  <si>
    <t>79</t>
  </si>
  <si>
    <t>HZS2211</t>
  </si>
  <si>
    <t>DEMONTÁŽ - Hodinová zúčtovací sazba instalatér</t>
  </si>
  <si>
    <t>1668038371</t>
  </si>
  <si>
    <t xml:space="preserve">Hodinové zúčtovací sazby profesí PSV  provádění stavebních instalací instalatér
Demontáž stavajících akumulačních kamen - 8 ks
Demontáž stávajících přímotopů - 4 ks
</t>
  </si>
  <si>
    <t>-996777968</t>
  </si>
  <si>
    <t>81</t>
  </si>
  <si>
    <t>1085709432</t>
  </si>
  <si>
    <t>-715682609</t>
  </si>
  <si>
    <t>VRN9</t>
  </si>
  <si>
    <t>Ostatní náklady</t>
  </si>
  <si>
    <t>83</t>
  </si>
  <si>
    <t>091003000</t>
  </si>
  <si>
    <t>Odvoz a likvidace odpadu demontovaného materiálu</t>
  </si>
  <si>
    <t>-112515181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</si>
  <si>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</si>
  <si>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</si>
  <si>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</si>
  <si>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</si>
  <si>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</si>
  <si>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</si>
  <si>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</si>
  <si>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</si>
  <si>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</si>
  <si>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</si>
  <si>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</si>
  <si>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</si>
  <si>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</si>
  <si>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</si>
  <si>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</si>
  <si>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</si>
  <si>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</si>
  <si>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</si>
  <si>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</si>
  <si>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</si>
  <si>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</si>
  <si>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</si>
  <si>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</si>
  <si>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</si>
  <si>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</si>
  <si>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</si>
  <si>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</si>
  <si>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</si>
  <si>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</si>
  <si>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</si>
  <si>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</si>
  <si>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</si>
  <si>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</si>
  <si>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</si>
  <si>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</si>
  <si>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</si>
  <si>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</si>
  <si>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</si>
  <si>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</si>
  <si>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</si>
  <si>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</si>
  <si>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</si>
  <si>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</si>
  <si>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</si>
  <si>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</si>
  <si>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</si>
  <si>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</si>
  <si>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</si>
  <si>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</si>
  <si>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</si>
  <si>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</si>
  <si>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</si>
  <si>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</si>
  <si>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</si>
  <si>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</si>
  <si>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</si>
  <si>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</si>
  <si>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</si>
  <si>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</si>
  <si>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</si>
  <si>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</si>
  <si>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</si>
  <si>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</si>
  <si>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</si>
  <si>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</si>
  <si>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</si>
  <si>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</si>
  <si>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</si>
  <si>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</si>
  <si>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</si>
  <si>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</si>
  <si>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</si>
  <si>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</si>
  <si>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</si>
  <si>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</si>
  <si>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</si>
  <si>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</si>
  <si>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</si>
  <si>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</si>
  <si>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</si>
  <si>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</si>
  <si>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</si>
  <si>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</si>
  <si>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</si>
  <si>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</si>
  <si>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</si>
  <si>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</si>
  <si>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</si>
  <si>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</si>
  <si>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</si>
  <si>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</si>
  <si>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</si>
  <si>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</si>
  <si>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</si>
  <si>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</si>
  <si>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</si>
  <si>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</si>
  <si>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</si>
  <si>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</si>
  <si>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</si>
  <si>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</si>
  <si>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</si>
  <si>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</si>
  <si>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</si>
  <si>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</si>
  <si>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</si>
  <si>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</si>
  <si>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</si>
  <si>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</si>
  <si>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</si>
  <si>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</si>
  <si>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</si>
  <si>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</si>
  <si>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</si>
  <si>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</si>
  <si>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</si>
  <si>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</si>
  <si>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</si>
  <si>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</si>
  <si>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</si>
  <si>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</si>
  <si>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</si>
  <si>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</si>
  <si>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</si>
  <si>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</si>
  <si>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</si>
  <si>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</si>
  <si>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</si>
  <si>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</si>
  <si>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</si>
  <si>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</si>
  <si>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</si>
  <si>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</si>
  <si>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</si>
  <si>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</si>
  <si>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</si>
  <si>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</si>
  <si>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</si>
  <si>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</si>
  <si>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</si>
  <si>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</si>
  <si>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</si>
  <si>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</si>
  <si>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</si>
  <si>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</si>
  <si>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</si>
  <si>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</si>
  <si>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</si>
  <si>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</si>
  <si>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</si>
  <si>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</si>
  <si>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</si>
  <si>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</si>
  <si>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</si>
  <si>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</si>
  <si>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</si>
  <si>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</si>
  <si>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</si>
  <si>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</si>
  <si>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</si>
  <si>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</si>
  <si>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</si>
  <si>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</si>
  <si>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</si>
  <si>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</si>
  <si>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</si>
  <si>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</si>
  <si>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</si>
  <si>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</si>
  <si>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</si>
  <si>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</si>
  <si>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</si>
  <si>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</si>
  <si>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</si>
  <si>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</si>
  <si>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</si>
  <si>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</si>
  <si>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</si>
  <si>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</si>
  <si>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</si>
  <si>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</si>
  <si>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</si>
  <si>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Kompaktní centrální rekuperační vzduchotechnická jednotka např. Duovent Compact DV 1500 DI KL F7/M5 DVAV LBP TOP, Elektrodesign rozměrech lxšxh 1800x700x1350mm v parapetním provedení. Jednotka obsahuje protiproudý rekuperační výměník (účinnost rekuperace cca.88 %) s integrovaným by-passem ZZT pro letní provoz, vysouvací filtry přiváděného i odváděného vzduchu (třídy filtrace F7-přívod M5-odvod), integrovaný elektrický dohřívač o maximálním výkonu 4,5kW a přípravu pro případnou budoucí instalaci chladiče, odvod kondenzátu, nosný rám a opláštění s izolací PUR pěny. Dále obsahuje regulační moduly, čidla, odvod kondenzátu, protimrazovou ochranu, připojovací manžety, uzavírací klapky odtahu a přívodu vzduchu. VZT jednotka má vzduchový výkon přívod 1450m3/h (odvod 1300 m3/h) zajištěný dvěma nezávisle ovládanými EC ventilátory při externím tlaku na přívodu 350Pa a odvodu 300Pa, o maximálním elektrickém příkonu 0,6+0,6kW/400V. Jednotka splňuje v pracovním bodě požadavek směrnice EU 1253/2014 na ERP2018. Jednotku je nutné vhledem k omezeným transportním cestám dodat na místo určení v rozloženém stavu nebo dopravit na místo před zasklením světlíku v 1.PP; ventilátory EC 540W/540W400V, (příkon pro dimenzování ) elektrický ohřívač 4,5kW 2x230V, odvod , MaR</t>
  </si>
  <si>
    <t>Podlahové vytápění polyethylen PE-Xa rozvodné potrubí 18x2 mm rozteč 75-225 mm pro systémovou desku</t>
  </si>
  <si>
    <t>Trubkové teplovodní podlahové vytápění polyethylen PE-Xa pro systémovou desku rozvodné potrubí 18x2 mm, rozteč 75-225 mm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</si>
</sst>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7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3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41" fillId="2" borderId="0" xfId="1" applyFill="1"/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3" fillId="0" borderId="0" xfId="0" applyFont="1" applyBorder="1" applyAlignment="1">
      <alignment horizontal="left" vertical="center"/>
    </xf>
    <xf numFmtId="0" fontId="0" fillId="0" borderId="6" xfId="0" applyBorder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/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7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10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0" fillId="5" borderId="6" xfId="0" applyFont="1" applyFill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6" borderId="10" xfId="0" applyFont="1" applyFill="1" applyBorder="1" applyAlignment="1">
      <alignment vertical="center"/>
    </xf>
    <xf numFmtId="0" fontId="2" fillId="6" borderId="11" xfId="0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19" fillId="0" borderId="18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9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4" fontId="26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9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6" fillId="0" borderId="23" xfId="0" applyNumberFormat="1" applyFont="1" applyBorder="1" applyAlignment="1">
      <alignment vertical="center"/>
    </xf>
    <xf numFmtId="4" fontId="26" fillId="0" borderId="24" xfId="0" applyNumberFormat="1" applyFont="1" applyBorder="1" applyAlignment="1">
      <alignment vertical="center"/>
    </xf>
    <xf numFmtId="166" fontId="26" fillId="0" borderId="24" xfId="0" applyNumberFormat="1" applyFont="1" applyBorder="1" applyAlignment="1">
      <alignment vertical="center"/>
    </xf>
    <xf numFmtId="4" fontId="26" fillId="0" borderId="25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27" fillId="2" borderId="0" xfId="1" applyFont="1" applyFill="1" applyAlignment="1">
      <alignment vertical="center"/>
    </xf>
    <xf numFmtId="0" fontId="9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5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4" fontId="20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>
      <alignment vertical="center"/>
    </xf>
    <xf numFmtId="0" fontId="3" fillId="6" borderId="9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right" vertical="center"/>
    </xf>
    <xf numFmtId="0" fontId="3" fillId="6" borderId="10" xfId="0" applyFont="1" applyFill="1" applyBorder="1" applyAlignment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>
      <alignment vertical="center"/>
    </xf>
    <xf numFmtId="0" fontId="0" fillId="6" borderId="27" xfId="0" applyFont="1" applyFill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>
      <alignment horizontal="right" vertical="center"/>
    </xf>
    <xf numFmtId="0" fontId="0" fillId="6" borderId="6" xfId="0" applyFont="1" applyFill="1" applyBorder="1" applyAlignment="1">
      <alignment vertical="center"/>
    </xf>
    <xf numFmtId="0" fontId="28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4" xfId="0" applyFont="1" applyBorder="1" applyAlignment="1">
      <alignment horizontal="left" vertical="center"/>
    </xf>
    <xf numFmtId="0" fontId="6" fillId="0" borderId="24" xfId="0" applyFont="1" applyBorder="1" applyAlignment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5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>
      <alignment horizontal="center" vertical="center" wrapText="1"/>
    </xf>
    <xf numFmtId="4" fontId="20" fillId="0" borderId="0" xfId="0" applyNumberFormat="1" applyFont="1" applyAlignment="1"/>
    <xf numFmtId="166" fontId="29" fillId="0" borderId="16" xfId="0" applyNumberFormat="1" applyFont="1" applyBorder="1" applyAlignment="1"/>
    <xf numFmtId="166" fontId="29" fillId="0" borderId="17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7" fillId="0" borderId="5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/>
    <xf numFmtId="0" fontId="7" fillId="0" borderId="18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9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0" fillId="0" borderId="5" xfId="0" applyFont="1" applyBorder="1" applyAlignment="1" applyProtection="1">
      <alignment vertical="center"/>
      <protection locked="0"/>
    </xf>
    <xf numFmtId="0" fontId="0" fillId="0" borderId="28" xfId="0" applyFont="1" applyBorder="1" applyAlignment="1" applyProtection="1">
      <alignment horizontal="center" vertical="center"/>
      <protection locked="0"/>
    </xf>
    <xf numFmtId="49" fontId="0" fillId="0" borderId="28" xfId="0" applyNumberFormat="1" applyFont="1" applyBorder="1" applyAlignment="1" applyProtection="1">
      <alignment horizontal="left" vertical="center" wrapText="1"/>
      <protection locked="0"/>
    </xf>
    <xf numFmtId="0" fontId="0" fillId="0" borderId="28" xfId="0" applyFont="1" applyBorder="1" applyAlignment="1" applyProtection="1">
      <alignment horizontal="left" vertical="center" wrapText="1"/>
      <protection locked="0"/>
    </xf>
    <xf numFmtId="0" fontId="0" fillId="0" borderId="28" xfId="0" applyFont="1" applyBorder="1" applyAlignment="1" applyProtection="1">
      <alignment horizontal="center" vertical="center" wrapText="1"/>
      <protection locked="0"/>
    </xf>
    <xf numFmtId="167" fontId="0" fillId="0" borderId="28" xfId="0" applyNumberFormat="1" applyFont="1" applyBorder="1" applyAlignment="1" applyProtection="1">
      <alignment vertical="center"/>
      <protection locked="0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  <protection locked="0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9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8" xfId="0" applyFont="1" applyBorder="1" applyAlignment="1">
      <alignment vertical="center"/>
    </xf>
    <xf numFmtId="167" fontId="0" fillId="4" borderId="28" xfId="0" applyNumberFormat="1" applyFont="1" applyFill="1" applyBorder="1" applyAlignment="1" applyProtection="1">
      <alignment vertical="center"/>
      <protection locked="0"/>
    </xf>
    <xf numFmtId="0" fontId="33" fillId="0" borderId="28" xfId="0" applyFont="1" applyBorder="1" applyAlignment="1" applyProtection="1">
      <alignment horizontal="center" vertical="center"/>
      <protection locked="0"/>
    </xf>
    <xf numFmtId="49" fontId="33" fillId="0" borderId="28" xfId="0" applyNumberFormat="1" applyFont="1" applyBorder="1" applyAlignment="1" applyProtection="1">
      <alignment horizontal="left" vertical="center" wrapText="1"/>
      <protection locked="0"/>
    </xf>
    <xf numFmtId="0" fontId="33" fillId="0" borderId="28" xfId="0" applyFont="1" applyBorder="1" applyAlignment="1" applyProtection="1">
      <alignment horizontal="left" vertical="center" wrapText="1"/>
      <protection locked="0"/>
    </xf>
    <xf numFmtId="0" fontId="33" fillId="0" borderId="28" xfId="0" applyFont="1" applyBorder="1" applyAlignment="1" applyProtection="1">
      <alignment horizontal="center" vertical="center" wrapText="1"/>
      <protection locked="0"/>
    </xf>
    <xf numFmtId="167" fontId="33" fillId="0" borderId="28" xfId="0" applyNumberFormat="1" applyFont="1" applyBorder="1" applyAlignment="1" applyProtection="1">
      <alignment vertical="center"/>
      <protection locked="0"/>
    </xf>
    <xf numFmtId="4" fontId="33" fillId="4" borderId="28" xfId="0" applyNumberFormat="1" applyFont="1" applyFill="1" applyBorder="1" applyAlignment="1" applyProtection="1">
      <alignment vertical="center"/>
      <protection locked="0"/>
    </xf>
    <xf numFmtId="4" fontId="33" fillId="0" borderId="28" xfId="0" applyNumberFormat="1" applyFont="1" applyBorder="1" applyAlignment="1" applyProtection="1">
      <alignment vertical="center"/>
      <protection locked="0"/>
    </xf>
    <xf numFmtId="0" fontId="33" fillId="0" borderId="5" xfId="0" applyFont="1" applyBorder="1" applyAlignment="1">
      <alignment vertical="center"/>
    </xf>
    <xf numFmtId="0" fontId="33" fillId="4" borderId="28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0" xfId="0" applyAlignment="1" applyProtection="1">
      <alignment vertical="top"/>
      <protection locked="0"/>
    </xf>
    <xf numFmtId="0" fontId="34" fillId="0" borderId="29" xfId="0" applyFont="1" applyBorder="1" applyAlignment="1" applyProtection="1">
      <alignment vertical="center" wrapText="1"/>
      <protection locked="0"/>
    </xf>
    <xf numFmtId="0" fontId="34" fillId="0" borderId="30" xfId="0" applyFont="1" applyBorder="1" applyAlignment="1" applyProtection="1">
      <alignment vertical="center" wrapText="1"/>
      <protection locked="0"/>
    </xf>
    <xf numFmtId="0" fontId="34" fillId="0" borderId="31" xfId="0" applyFont="1" applyBorder="1" applyAlignment="1" applyProtection="1">
      <alignment vertical="center" wrapText="1"/>
      <protection locked="0"/>
    </xf>
    <xf numFmtId="0" fontId="34" fillId="0" borderId="32" xfId="0" applyFont="1" applyBorder="1" applyAlignment="1" applyProtection="1">
      <alignment horizontal="center" vertical="center" wrapText="1"/>
      <protection locked="0"/>
    </xf>
    <xf numFmtId="0" fontId="34" fillId="0" borderId="33" xfId="0" applyFont="1" applyBorder="1" applyAlignment="1" applyProtection="1">
      <alignment horizontal="center" vertical="center" wrapText="1"/>
      <protection locked="0"/>
    </xf>
    <xf numFmtId="0" fontId="34" fillId="0" borderId="32" xfId="0" applyFont="1" applyBorder="1" applyAlignment="1" applyProtection="1">
      <alignment vertical="center" wrapText="1"/>
      <protection locked="0"/>
    </xf>
    <xf numFmtId="0" fontId="34" fillId="0" borderId="33" xfId="0" applyFont="1" applyBorder="1" applyAlignment="1" applyProtection="1">
      <alignment vertical="center" wrapText="1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0" fontId="37" fillId="0" borderId="1" xfId="0" applyFont="1" applyBorder="1" applyAlignment="1" applyProtection="1">
      <alignment horizontal="left" vertical="center" wrapText="1"/>
      <protection locked="0"/>
    </xf>
    <xf numFmtId="0" fontId="37" fillId="0" borderId="32" xfId="0" applyFont="1" applyBorder="1" applyAlignment="1" applyProtection="1">
      <alignment vertical="center" wrapText="1"/>
      <protection locked="0"/>
    </xf>
    <xf numFmtId="0" fontId="37" fillId="0" borderId="1" xfId="0" applyFont="1" applyBorder="1" applyAlignment="1" applyProtection="1">
      <alignment vertical="center" wrapText="1"/>
      <protection locked="0"/>
    </xf>
    <xf numFmtId="0" fontId="37" fillId="0" borderId="1" xfId="0" applyFont="1" applyBorder="1" applyAlignment="1" applyProtection="1">
      <alignment vertical="center"/>
      <protection locked="0"/>
    </xf>
    <xf numFmtId="0" fontId="37" fillId="0" borderId="1" xfId="0" applyFont="1" applyBorder="1" applyAlignment="1" applyProtection="1">
      <alignment horizontal="left" vertical="center"/>
      <protection locked="0"/>
    </xf>
    <xf numFmtId="49" fontId="37" fillId="0" borderId="1" xfId="0" applyNumberFormat="1" applyFont="1" applyBorder="1" applyAlignment="1" applyProtection="1">
      <alignment vertical="center" wrapText="1"/>
      <protection locked="0"/>
    </xf>
    <xf numFmtId="0" fontId="34" fillId="0" borderId="35" xfId="0" applyFont="1" applyBorder="1" applyAlignment="1" applyProtection="1">
      <alignment vertical="center" wrapText="1"/>
      <protection locked="0"/>
    </xf>
    <xf numFmtId="0" fontId="38" fillId="0" borderId="34" xfId="0" applyFont="1" applyBorder="1" applyAlignment="1" applyProtection="1">
      <alignment vertical="center" wrapText="1"/>
      <protection locked="0"/>
    </xf>
    <xf numFmtId="0" fontId="34" fillId="0" borderId="36" xfId="0" applyFont="1" applyBorder="1" applyAlignment="1" applyProtection="1">
      <alignment vertical="center" wrapText="1"/>
      <protection locked="0"/>
    </xf>
    <xf numFmtId="0" fontId="34" fillId="0" borderId="1" xfId="0" applyFont="1" applyBorder="1" applyAlignment="1" applyProtection="1">
      <alignment vertical="top"/>
      <protection locked="0"/>
    </xf>
    <xf numFmtId="0" fontId="34" fillId="0" borderId="0" xfId="0" applyFont="1" applyAlignment="1" applyProtection="1">
      <alignment vertical="top"/>
      <protection locked="0"/>
    </xf>
    <xf numFmtId="0" fontId="34" fillId="0" borderId="29" xfId="0" applyFont="1" applyBorder="1" applyAlignment="1" applyProtection="1">
      <alignment horizontal="left" vertical="center"/>
      <protection locked="0"/>
    </xf>
    <xf numFmtId="0" fontId="34" fillId="0" borderId="30" xfId="0" applyFont="1" applyBorder="1" applyAlignment="1" applyProtection="1">
      <alignment horizontal="left" vertical="center"/>
      <protection locked="0"/>
    </xf>
    <xf numFmtId="0" fontId="34" fillId="0" borderId="31" xfId="0" applyFont="1" applyBorder="1" applyAlignment="1" applyProtection="1">
      <alignment horizontal="left" vertical="center"/>
      <protection locked="0"/>
    </xf>
    <xf numFmtId="0" fontId="34" fillId="0" borderId="32" xfId="0" applyFont="1" applyBorder="1" applyAlignment="1" applyProtection="1">
      <alignment horizontal="left" vertical="center"/>
      <protection locked="0"/>
    </xf>
    <xf numFmtId="0" fontId="34" fillId="0" borderId="33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36" fillId="0" borderId="34" xfId="0" applyFont="1" applyBorder="1" applyAlignment="1" applyProtection="1">
      <alignment horizontal="left" vertical="center"/>
      <protection locked="0"/>
    </xf>
    <xf numFmtId="0" fontId="36" fillId="0" borderId="34" xfId="0" applyFont="1" applyBorder="1" applyAlignment="1" applyProtection="1">
      <alignment horizontal="center" vertical="center"/>
      <protection locked="0"/>
    </xf>
    <xf numFmtId="0" fontId="39" fillId="0" borderId="34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37" fillId="0" borderId="0" xfId="0" applyFont="1" applyAlignment="1" applyProtection="1">
      <alignment horizontal="left" vertical="center"/>
      <protection locked="0"/>
    </xf>
    <xf numFmtId="0" fontId="37" fillId="0" borderId="1" xfId="0" applyFont="1" applyBorder="1" applyAlignment="1" applyProtection="1">
      <alignment horizontal="center" vertical="center"/>
      <protection locked="0"/>
    </xf>
    <xf numFmtId="0" fontId="37" fillId="0" borderId="32" xfId="0" applyFont="1" applyBorder="1" applyAlignment="1" applyProtection="1">
      <alignment horizontal="left" vertical="center"/>
      <protection locked="0"/>
    </xf>
    <xf numFmtId="0" fontId="37" fillId="0" borderId="1" xfId="0" applyFont="1" applyFill="1" applyBorder="1" applyAlignment="1" applyProtection="1">
      <alignment horizontal="left" vertical="center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4" fillId="0" borderId="35" xfId="0" applyFont="1" applyBorder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left" vertical="center"/>
      <protection locked="0"/>
    </xf>
    <xf numFmtId="0" fontId="34" fillId="0" borderId="36" xfId="0" applyFont="1" applyBorder="1" applyAlignment="1" applyProtection="1">
      <alignment horizontal="left" vertical="center"/>
      <protection locked="0"/>
    </xf>
    <xf numFmtId="0" fontId="34" fillId="0" borderId="1" xfId="0" applyFont="1" applyBorder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0" fontId="37" fillId="0" borderId="34" xfId="0" applyFont="1" applyBorder="1" applyAlignment="1" applyProtection="1">
      <alignment horizontal="left" vertical="center"/>
      <protection locked="0"/>
    </xf>
    <xf numFmtId="0" fontId="34" fillId="0" borderId="1" xfId="0" applyFont="1" applyBorder="1" applyAlignment="1" applyProtection="1">
      <alignment horizontal="left" vertical="center" wrapText="1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4" fillId="0" borderId="29" xfId="0" applyFont="1" applyBorder="1" applyAlignment="1" applyProtection="1">
      <alignment horizontal="left" vertical="center" wrapText="1"/>
      <protection locked="0"/>
    </xf>
    <xf numFmtId="0" fontId="34" fillId="0" borderId="30" xfId="0" applyFont="1" applyBorder="1" applyAlignment="1" applyProtection="1">
      <alignment horizontal="left" vertical="center" wrapText="1"/>
      <protection locked="0"/>
    </xf>
    <xf numFmtId="0" fontId="34" fillId="0" borderId="31" xfId="0" applyFont="1" applyBorder="1" applyAlignment="1" applyProtection="1">
      <alignment horizontal="left" vertical="center" wrapText="1"/>
      <protection locked="0"/>
    </xf>
    <xf numFmtId="0" fontId="34" fillId="0" borderId="32" xfId="0" applyFont="1" applyBorder="1" applyAlignment="1" applyProtection="1">
      <alignment horizontal="left" vertical="center" wrapText="1"/>
      <protection locked="0"/>
    </xf>
    <xf numFmtId="0" fontId="34" fillId="0" borderId="33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 wrapText="1"/>
      <protection locked="0"/>
    </xf>
    <xf numFmtId="0" fontId="37" fillId="0" borderId="32" xfId="0" applyFont="1" applyBorder="1" applyAlignment="1" applyProtection="1">
      <alignment horizontal="left" vertical="center" wrapText="1"/>
      <protection locked="0"/>
    </xf>
    <xf numFmtId="0" fontId="37" fillId="0" borderId="33" xfId="0" applyFont="1" applyBorder="1" applyAlignment="1" applyProtection="1">
      <alignment horizontal="left" vertical="center" wrapText="1"/>
      <protection locked="0"/>
    </xf>
    <xf numFmtId="0" fontId="37" fillId="0" borderId="33" xfId="0" applyFont="1" applyBorder="1" applyAlignment="1" applyProtection="1">
      <alignment horizontal="left" vertical="center"/>
      <protection locked="0"/>
    </xf>
    <xf numFmtId="0" fontId="37" fillId="0" borderId="35" xfId="0" applyFont="1" applyBorder="1" applyAlignment="1" applyProtection="1">
      <alignment horizontal="left" vertical="center" wrapText="1"/>
      <protection locked="0"/>
    </xf>
    <xf numFmtId="0" fontId="37" fillId="0" borderId="34" xfId="0" applyFont="1" applyBorder="1" applyAlignment="1" applyProtection="1">
      <alignment horizontal="left" vertical="center" wrapText="1"/>
      <protection locked="0"/>
    </xf>
    <xf numFmtId="0" fontId="37" fillId="0" borderId="36" xfId="0" applyFont="1" applyBorder="1" applyAlignment="1" applyProtection="1">
      <alignment horizontal="left" vertical="center" wrapText="1"/>
      <protection locked="0"/>
    </xf>
    <xf numFmtId="0" fontId="37" fillId="0" borderId="1" xfId="0" applyFont="1" applyBorder="1" applyAlignment="1" applyProtection="1">
      <alignment horizontal="left" vertical="top"/>
      <protection locked="0"/>
    </xf>
    <xf numFmtId="0" fontId="37" fillId="0" borderId="1" xfId="0" applyFont="1" applyBorder="1" applyAlignment="1" applyProtection="1">
      <alignment horizontal="center" vertical="top"/>
      <protection locked="0"/>
    </xf>
    <xf numFmtId="0" fontId="37" fillId="0" borderId="35" xfId="0" applyFont="1" applyBorder="1" applyAlignment="1" applyProtection="1">
      <alignment horizontal="left" vertical="center"/>
      <protection locked="0"/>
    </xf>
    <xf numFmtId="0" fontId="37" fillId="0" borderId="36" xfId="0" applyFont="1" applyBorder="1" applyAlignment="1" applyProtection="1">
      <alignment horizontal="left"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6" fillId="0" borderId="1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36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37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36" fillId="0" borderId="34" xfId="0" applyFont="1" applyBorder="1" applyAlignment="1" applyProtection="1">
      <alignment horizontal="left"/>
      <protection locked="0"/>
    </xf>
    <xf numFmtId="0" fontId="39" fillId="0" borderId="34" xfId="0" applyFont="1" applyBorder="1" applyAlignment="1" applyProtection="1">
      <protection locked="0"/>
    </xf>
    <xf numFmtId="0" fontId="34" fillId="0" borderId="32" xfId="0" applyFont="1" applyBorder="1" applyAlignment="1" applyProtection="1">
      <alignment vertical="top"/>
      <protection locked="0"/>
    </xf>
    <xf numFmtId="0" fontId="34" fillId="0" borderId="33" xfId="0" applyFont="1" applyBorder="1" applyAlignment="1" applyProtection="1">
      <alignment vertical="top"/>
      <protection locked="0"/>
    </xf>
    <xf numFmtId="0" fontId="34" fillId="0" borderId="1" xfId="0" applyFont="1" applyBorder="1" applyAlignment="1" applyProtection="1">
      <alignment horizontal="center" vertical="center"/>
      <protection locked="0"/>
    </xf>
    <xf numFmtId="0" fontId="34" fillId="0" borderId="1" xfId="0" applyFont="1" applyBorder="1" applyAlignment="1" applyProtection="1">
      <alignment horizontal="left" vertical="top"/>
      <protection locked="0"/>
    </xf>
    <xf numFmtId="0" fontId="34" fillId="0" borderId="35" xfId="0" applyFont="1" applyBorder="1" applyAlignment="1" applyProtection="1">
      <alignment vertical="top"/>
      <protection locked="0"/>
    </xf>
    <xf numFmtId="0" fontId="34" fillId="0" borderId="34" xfId="0" applyFont="1" applyBorder="1" applyAlignment="1" applyProtection="1">
      <alignment vertical="top"/>
      <protection locked="0"/>
    </xf>
    <xf numFmtId="0" fontId="34" fillId="0" borderId="36" xfId="0" applyFont="1" applyBorder="1" applyAlignment="1" applyProtection="1">
      <alignment vertical="top"/>
      <protection locked="0"/>
    </xf>
    <xf numFmtId="0" fontId="0" fillId="0" borderId="28" xfId="0" applyBorder="1" applyAlignment="1" applyProtection="1">
      <alignment horizontal="left" vertical="center" wrapText="1"/>
      <protection locked="0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" fontId="16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23" fillId="0" borderId="0" xfId="0" applyFont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right" vertical="center"/>
    </xf>
    <xf numFmtId="0" fontId="3" fillId="5" borderId="10" xfId="0" applyFont="1" applyFill="1" applyBorder="1" applyAlignment="1">
      <alignment horizontal="left" vertical="center"/>
    </xf>
    <xf numFmtId="0" fontId="0" fillId="5" borderId="10" xfId="0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0" fillId="5" borderId="11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7" fillId="0" borderId="8" xfId="0" applyNumberFormat="1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7" fillId="2" borderId="0" xfId="1" applyFont="1" applyFill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36" fillId="0" borderId="34" xfId="0" applyFont="1" applyBorder="1" applyAlignment="1" applyProtection="1">
      <alignment horizontal="left" wrapText="1"/>
      <protection locked="0"/>
    </xf>
    <xf numFmtId="0" fontId="37" fillId="0" borderId="1" xfId="0" applyFont="1" applyBorder="1" applyAlignment="1" applyProtection="1">
      <alignment horizontal="left" vertical="center" wrapText="1"/>
      <protection locked="0"/>
    </xf>
    <xf numFmtId="0" fontId="37" fillId="0" borderId="1" xfId="0" applyFont="1" applyBorder="1" applyAlignment="1" applyProtection="1">
      <alignment horizontal="left" vertical="center"/>
      <protection locked="0"/>
    </xf>
    <xf numFmtId="49" fontId="37" fillId="0" borderId="1" xfId="0" applyNumberFormat="1" applyFont="1" applyBorder="1" applyAlignment="1" applyProtection="1">
      <alignment horizontal="left" vertical="center" wrapText="1"/>
      <protection locked="0"/>
    </xf>
    <xf numFmtId="0" fontId="35" fillId="0" borderId="1" xfId="0" applyFont="1" applyBorder="1" applyAlignment="1" applyProtection="1">
      <alignment horizontal="center" vertical="center"/>
      <protection locked="0"/>
    </xf>
    <xf numFmtId="0" fontId="36" fillId="0" borderId="34" xfId="0" applyFont="1" applyBorder="1" applyAlignment="1" applyProtection="1">
      <alignment horizontal="left"/>
      <protection locked="0"/>
    </xf>
    <xf numFmtId="0" fontId="37" fillId="0" borderId="1" xfId="0" applyFont="1" applyBorder="1" applyAlignment="1" applyProtection="1">
      <alignment horizontal="left" vertical="top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5"/>
  <sheetViews>
    <sheetView showGridLines="0" workbookViewId="0">
      <pane ySplit="1" topLeftCell="A34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2" t="s">
        <v>0</v>
      </c>
      <c r="B1" s="13"/>
      <c r="C1" s="13"/>
      <c r="D1" s="14" t="s">
        <v>1</v>
      </c>
      <c r="E1" s="13"/>
      <c r="F1" s="13"/>
      <c r="G1" s="13"/>
      <c r="H1" s="13"/>
      <c r="I1" s="13"/>
      <c r="J1" s="13"/>
      <c r="K1" s="15" t="s">
        <v>2</v>
      </c>
      <c r="L1" s="15"/>
      <c r="M1" s="15"/>
      <c r="N1" s="15"/>
      <c r="O1" s="15"/>
      <c r="P1" s="15"/>
      <c r="Q1" s="15"/>
      <c r="R1" s="15"/>
      <c r="S1" s="15"/>
      <c r="T1" s="13"/>
      <c r="U1" s="13"/>
      <c r="V1" s="13"/>
      <c r="W1" s="15" t="s">
        <v>3</v>
      </c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6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8" t="s">
        <v>4</v>
      </c>
      <c r="BB1" s="18" t="s">
        <v>5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9" t="s">
        <v>6</v>
      </c>
      <c r="BU1" s="19" t="s">
        <v>6</v>
      </c>
      <c r="BV1" s="19" t="s">
        <v>7</v>
      </c>
    </row>
    <row r="2" spans="1:74" ht="36.950000000000003" customHeight="1">
      <c r="AR2" s="281" t="s">
        <v>8</v>
      </c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S2" s="20" t="s">
        <v>9</v>
      </c>
      <c r="BT2" s="20" t="s">
        <v>10</v>
      </c>
    </row>
    <row r="3" spans="1:74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3"/>
      <c r="BS3" s="20" t="s">
        <v>9</v>
      </c>
      <c r="BT3" s="20" t="s">
        <v>11</v>
      </c>
    </row>
    <row r="4" spans="1:74" ht="36.950000000000003" customHeight="1">
      <c r="B4" s="24"/>
      <c r="C4" s="25"/>
      <c r="D4" s="26" t="s">
        <v>12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7"/>
      <c r="AS4" s="28" t="s">
        <v>13</v>
      </c>
      <c r="BE4" s="29" t="s">
        <v>14</v>
      </c>
      <c r="BS4" s="20" t="s">
        <v>15</v>
      </c>
    </row>
    <row r="5" spans="1:74" ht="14.45" customHeight="1">
      <c r="B5" s="24"/>
      <c r="C5" s="25"/>
      <c r="D5" s="30" t="s">
        <v>16</v>
      </c>
      <c r="E5" s="25"/>
      <c r="F5" s="25"/>
      <c r="G5" s="25"/>
      <c r="H5" s="25"/>
      <c r="I5" s="25"/>
      <c r="J5" s="25"/>
      <c r="K5" s="298" t="s">
        <v>17</v>
      </c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  <c r="AH5" s="299"/>
      <c r="AI5" s="299"/>
      <c r="AJ5" s="299"/>
      <c r="AK5" s="299"/>
      <c r="AL5" s="299"/>
      <c r="AM5" s="299"/>
      <c r="AN5" s="299"/>
      <c r="AO5" s="299"/>
      <c r="AP5" s="25"/>
      <c r="AQ5" s="27"/>
      <c r="BE5" s="296" t="s">
        <v>18</v>
      </c>
      <c r="BS5" s="20" t="s">
        <v>9</v>
      </c>
    </row>
    <row r="6" spans="1:74" ht="36.950000000000003" customHeight="1">
      <c r="B6" s="24"/>
      <c r="C6" s="25"/>
      <c r="D6" s="32" t="s">
        <v>19</v>
      </c>
      <c r="E6" s="25"/>
      <c r="F6" s="25"/>
      <c r="G6" s="25"/>
      <c r="H6" s="25"/>
      <c r="I6" s="25"/>
      <c r="J6" s="25"/>
      <c r="K6" s="309" t="s">
        <v>20</v>
      </c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299"/>
      <c r="AG6" s="299"/>
      <c r="AH6" s="299"/>
      <c r="AI6" s="299"/>
      <c r="AJ6" s="299"/>
      <c r="AK6" s="299"/>
      <c r="AL6" s="299"/>
      <c r="AM6" s="299"/>
      <c r="AN6" s="299"/>
      <c r="AO6" s="299"/>
      <c r="AP6" s="25"/>
      <c r="AQ6" s="27"/>
      <c r="BE6" s="297"/>
      <c r="BS6" s="20" t="s">
        <v>9</v>
      </c>
    </row>
    <row r="7" spans="1:74" ht="14.45" customHeight="1">
      <c r="B7" s="24"/>
      <c r="C7" s="25"/>
      <c r="D7" s="33" t="s">
        <v>21</v>
      </c>
      <c r="E7" s="25"/>
      <c r="F7" s="25"/>
      <c r="G7" s="25"/>
      <c r="H7" s="25"/>
      <c r="I7" s="25"/>
      <c r="J7" s="25"/>
      <c r="K7" s="31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3" t="s">
        <v>22</v>
      </c>
      <c r="AL7" s="25"/>
      <c r="AM7" s="25"/>
      <c r="AN7" s="31" t="s">
        <v>5</v>
      </c>
      <c r="AO7" s="25"/>
      <c r="AP7" s="25"/>
      <c r="AQ7" s="27"/>
      <c r="BE7" s="297"/>
      <c r="BS7" s="20" t="s">
        <v>9</v>
      </c>
    </row>
    <row r="8" spans="1:74" ht="14.45" customHeight="1">
      <c r="B8" s="24"/>
      <c r="C8" s="25"/>
      <c r="D8" s="33" t="s">
        <v>23</v>
      </c>
      <c r="E8" s="25"/>
      <c r="F8" s="25"/>
      <c r="G8" s="25"/>
      <c r="H8" s="25"/>
      <c r="I8" s="25"/>
      <c r="J8" s="25"/>
      <c r="K8" s="31" t="s">
        <v>24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3" t="s">
        <v>25</v>
      </c>
      <c r="AL8" s="25"/>
      <c r="AM8" s="25"/>
      <c r="AN8" s="34" t="s">
        <v>26</v>
      </c>
      <c r="AO8" s="25"/>
      <c r="AP8" s="25"/>
      <c r="AQ8" s="27"/>
      <c r="BE8" s="297"/>
      <c r="BS8" s="20" t="s">
        <v>9</v>
      </c>
    </row>
    <row r="9" spans="1:74" ht="14.45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7"/>
      <c r="BE9" s="297"/>
      <c r="BS9" s="20" t="s">
        <v>9</v>
      </c>
    </row>
    <row r="10" spans="1:74" ht="14.45" customHeight="1">
      <c r="B10" s="24"/>
      <c r="C10" s="25"/>
      <c r="D10" s="33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3" t="s">
        <v>28</v>
      </c>
      <c r="AL10" s="25"/>
      <c r="AM10" s="25"/>
      <c r="AN10" s="31" t="s">
        <v>5</v>
      </c>
      <c r="AO10" s="25"/>
      <c r="AP10" s="25"/>
      <c r="AQ10" s="27"/>
      <c r="BE10" s="297"/>
      <c r="BS10" s="20" t="s">
        <v>9</v>
      </c>
    </row>
    <row r="11" spans="1:74" ht="18.399999999999999" customHeight="1">
      <c r="B11" s="24"/>
      <c r="C11" s="25"/>
      <c r="D11" s="25"/>
      <c r="E11" s="31" t="s">
        <v>29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3" t="s">
        <v>30</v>
      </c>
      <c r="AL11" s="25"/>
      <c r="AM11" s="25"/>
      <c r="AN11" s="31" t="s">
        <v>5</v>
      </c>
      <c r="AO11" s="25"/>
      <c r="AP11" s="25"/>
      <c r="AQ11" s="27"/>
      <c r="BE11" s="297"/>
      <c r="BS11" s="20" t="s">
        <v>9</v>
      </c>
    </row>
    <row r="12" spans="1:74" ht="6.95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7"/>
      <c r="BE12" s="297"/>
      <c r="BS12" s="20" t="s">
        <v>9</v>
      </c>
    </row>
    <row r="13" spans="1:74" ht="14.45" customHeight="1">
      <c r="B13" s="24"/>
      <c r="C13" s="25"/>
      <c r="D13" s="33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3" t="s">
        <v>28</v>
      </c>
      <c r="AL13" s="25"/>
      <c r="AM13" s="25"/>
      <c r="AN13" s="35" t="s">
        <v>32</v>
      </c>
      <c r="AO13" s="25"/>
      <c r="AP13" s="25"/>
      <c r="AQ13" s="27"/>
      <c r="BE13" s="297"/>
      <c r="BS13" s="20" t="s">
        <v>9</v>
      </c>
    </row>
    <row r="14" spans="1:74" ht="15">
      <c r="B14" s="24"/>
      <c r="C14" s="25"/>
      <c r="D14" s="25"/>
      <c r="E14" s="310" t="s">
        <v>32</v>
      </c>
      <c r="F14" s="311"/>
      <c r="G14" s="311"/>
      <c r="H14" s="311"/>
      <c r="I14" s="311"/>
      <c r="J14" s="311"/>
      <c r="K14" s="311"/>
      <c r="L14" s="311"/>
      <c r="M14" s="311"/>
      <c r="N14" s="311"/>
      <c r="O14" s="311"/>
      <c r="P14" s="311"/>
      <c r="Q14" s="311"/>
      <c r="R14" s="311"/>
      <c r="S14" s="311"/>
      <c r="T14" s="311"/>
      <c r="U14" s="311"/>
      <c r="V14" s="311"/>
      <c r="W14" s="311"/>
      <c r="X14" s="311"/>
      <c r="Y14" s="311"/>
      <c r="Z14" s="311"/>
      <c r="AA14" s="311"/>
      <c r="AB14" s="311"/>
      <c r="AC14" s="311"/>
      <c r="AD14" s="311"/>
      <c r="AE14" s="311"/>
      <c r="AF14" s="311"/>
      <c r="AG14" s="311"/>
      <c r="AH14" s="311"/>
      <c r="AI14" s="311"/>
      <c r="AJ14" s="311"/>
      <c r="AK14" s="33" t="s">
        <v>30</v>
      </c>
      <c r="AL14" s="25"/>
      <c r="AM14" s="25"/>
      <c r="AN14" s="35" t="s">
        <v>32</v>
      </c>
      <c r="AO14" s="25"/>
      <c r="AP14" s="25"/>
      <c r="AQ14" s="27"/>
      <c r="BE14" s="297"/>
      <c r="BS14" s="20" t="s">
        <v>9</v>
      </c>
    </row>
    <row r="15" spans="1:74" ht="6.95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7"/>
      <c r="BE15" s="297"/>
      <c r="BS15" s="20" t="s">
        <v>6</v>
      </c>
    </row>
    <row r="16" spans="1:74" ht="14.45" customHeight="1">
      <c r="B16" s="24"/>
      <c r="C16" s="25"/>
      <c r="D16" s="33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3" t="s">
        <v>28</v>
      </c>
      <c r="AL16" s="25"/>
      <c r="AM16" s="25"/>
      <c r="AN16" s="31" t="s">
        <v>5</v>
      </c>
      <c r="AO16" s="25"/>
      <c r="AP16" s="25"/>
      <c r="AQ16" s="27"/>
      <c r="BE16" s="297"/>
      <c r="BS16" s="20" t="s">
        <v>6</v>
      </c>
    </row>
    <row r="17" spans="2:71" ht="18.399999999999999" customHeight="1">
      <c r="B17" s="24"/>
      <c r="C17" s="25"/>
      <c r="D17" s="25"/>
      <c r="E17" s="31" t="s">
        <v>24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3" t="s">
        <v>30</v>
      </c>
      <c r="AL17" s="25"/>
      <c r="AM17" s="25"/>
      <c r="AN17" s="31" t="s">
        <v>5</v>
      </c>
      <c r="AO17" s="25"/>
      <c r="AP17" s="25"/>
      <c r="AQ17" s="27"/>
      <c r="BE17" s="297"/>
      <c r="BS17" s="20" t="s">
        <v>34</v>
      </c>
    </row>
    <row r="18" spans="2:71" ht="6.95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7"/>
      <c r="BE18" s="297"/>
      <c r="BS18" s="20" t="s">
        <v>9</v>
      </c>
    </row>
    <row r="19" spans="2:71" ht="14.45" customHeight="1">
      <c r="B19" s="24"/>
      <c r="C19" s="25"/>
      <c r="D19" s="33" t="s">
        <v>35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7"/>
      <c r="BE19" s="297"/>
      <c r="BS19" s="20" t="s">
        <v>9</v>
      </c>
    </row>
    <row r="20" spans="2:71" ht="16.5" customHeight="1">
      <c r="B20" s="24"/>
      <c r="C20" s="25"/>
      <c r="D20" s="25"/>
      <c r="E20" s="312" t="s">
        <v>5</v>
      </c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25"/>
      <c r="AP20" s="25"/>
      <c r="AQ20" s="27"/>
      <c r="BE20" s="297"/>
      <c r="BS20" s="20" t="s">
        <v>6</v>
      </c>
    </row>
    <row r="21" spans="2:71" ht="6.95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7"/>
      <c r="BE21" s="297"/>
    </row>
    <row r="22" spans="2:71" ht="6.95" customHeight="1">
      <c r="B22" s="24"/>
      <c r="C22" s="25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25"/>
      <c r="AQ22" s="27"/>
      <c r="BE22" s="297"/>
    </row>
    <row r="23" spans="2:71" s="1" customFormat="1" ht="25.9" customHeight="1">
      <c r="B23" s="37"/>
      <c r="C23" s="38"/>
      <c r="D23" s="39" t="s">
        <v>36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313">
        <f>ROUND(AG51,2)</f>
        <v>0</v>
      </c>
      <c r="AL23" s="314"/>
      <c r="AM23" s="314"/>
      <c r="AN23" s="314"/>
      <c r="AO23" s="314"/>
      <c r="AP23" s="38"/>
      <c r="AQ23" s="41"/>
      <c r="BE23" s="297"/>
    </row>
    <row r="24" spans="2:71" s="1" customFormat="1" ht="6.95" customHeight="1"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41"/>
      <c r="BE24" s="297"/>
    </row>
    <row r="25" spans="2:71" s="1" customFormat="1"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15" t="s">
        <v>37</v>
      </c>
      <c r="M25" s="315"/>
      <c r="N25" s="315"/>
      <c r="O25" s="315"/>
      <c r="P25" s="38"/>
      <c r="Q25" s="38"/>
      <c r="R25" s="38"/>
      <c r="S25" s="38"/>
      <c r="T25" s="38"/>
      <c r="U25" s="38"/>
      <c r="V25" s="38"/>
      <c r="W25" s="315" t="s">
        <v>38</v>
      </c>
      <c r="X25" s="315"/>
      <c r="Y25" s="315"/>
      <c r="Z25" s="315"/>
      <c r="AA25" s="315"/>
      <c r="AB25" s="315"/>
      <c r="AC25" s="315"/>
      <c r="AD25" s="315"/>
      <c r="AE25" s="315"/>
      <c r="AF25" s="38"/>
      <c r="AG25" s="38"/>
      <c r="AH25" s="38"/>
      <c r="AI25" s="38"/>
      <c r="AJ25" s="38"/>
      <c r="AK25" s="315" t="s">
        <v>39</v>
      </c>
      <c r="AL25" s="315"/>
      <c r="AM25" s="315"/>
      <c r="AN25" s="315"/>
      <c r="AO25" s="315"/>
      <c r="AP25" s="38"/>
      <c r="AQ25" s="41"/>
      <c r="BE25" s="297"/>
    </row>
    <row r="26" spans="2:71" s="2" customFormat="1" ht="14.45" customHeight="1">
      <c r="B26" s="43"/>
      <c r="C26" s="44"/>
      <c r="D26" s="45" t="s">
        <v>40</v>
      </c>
      <c r="E26" s="44"/>
      <c r="F26" s="45" t="s">
        <v>41</v>
      </c>
      <c r="G26" s="44"/>
      <c r="H26" s="44"/>
      <c r="I26" s="44"/>
      <c r="J26" s="44"/>
      <c r="K26" s="44"/>
      <c r="L26" s="295">
        <v>0.21</v>
      </c>
      <c r="M26" s="294"/>
      <c r="N26" s="294"/>
      <c r="O26" s="294"/>
      <c r="P26" s="44"/>
      <c r="Q26" s="44"/>
      <c r="R26" s="44"/>
      <c r="S26" s="44"/>
      <c r="T26" s="44"/>
      <c r="U26" s="44"/>
      <c r="V26" s="44"/>
      <c r="W26" s="293">
        <f>ROUND(AZ51,2)</f>
        <v>0</v>
      </c>
      <c r="X26" s="294"/>
      <c r="Y26" s="294"/>
      <c r="Z26" s="294"/>
      <c r="AA26" s="294"/>
      <c r="AB26" s="294"/>
      <c r="AC26" s="294"/>
      <c r="AD26" s="294"/>
      <c r="AE26" s="294"/>
      <c r="AF26" s="44"/>
      <c r="AG26" s="44"/>
      <c r="AH26" s="44"/>
      <c r="AI26" s="44"/>
      <c r="AJ26" s="44"/>
      <c r="AK26" s="293">
        <f>ROUND(AV51,2)</f>
        <v>0</v>
      </c>
      <c r="AL26" s="294"/>
      <c r="AM26" s="294"/>
      <c r="AN26" s="294"/>
      <c r="AO26" s="294"/>
      <c r="AP26" s="44"/>
      <c r="AQ26" s="46"/>
      <c r="BE26" s="297"/>
    </row>
    <row r="27" spans="2:71" s="2" customFormat="1" ht="14.45" customHeight="1">
      <c r="B27" s="43"/>
      <c r="C27" s="44"/>
      <c r="D27" s="44"/>
      <c r="E27" s="44"/>
      <c r="F27" s="45" t="s">
        <v>42</v>
      </c>
      <c r="G27" s="44"/>
      <c r="H27" s="44"/>
      <c r="I27" s="44"/>
      <c r="J27" s="44"/>
      <c r="K27" s="44"/>
      <c r="L27" s="295">
        <v>0.15</v>
      </c>
      <c r="M27" s="294"/>
      <c r="N27" s="294"/>
      <c r="O27" s="294"/>
      <c r="P27" s="44"/>
      <c r="Q27" s="44"/>
      <c r="R27" s="44"/>
      <c r="S27" s="44"/>
      <c r="T27" s="44"/>
      <c r="U27" s="44"/>
      <c r="V27" s="44"/>
      <c r="W27" s="293">
        <f>ROUND(BA51,2)</f>
        <v>0</v>
      </c>
      <c r="X27" s="294"/>
      <c r="Y27" s="294"/>
      <c r="Z27" s="294"/>
      <c r="AA27" s="294"/>
      <c r="AB27" s="294"/>
      <c r="AC27" s="294"/>
      <c r="AD27" s="294"/>
      <c r="AE27" s="294"/>
      <c r="AF27" s="44"/>
      <c r="AG27" s="44"/>
      <c r="AH27" s="44"/>
      <c r="AI27" s="44"/>
      <c r="AJ27" s="44"/>
      <c r="AK27" s="293">
        <f>ROUND(AW51,2)</f>
        <v>0</v>
      </c>
      <c r="AL27" s="294"/>
      <c r="AM27" s="294"/>
      <c r="AN27" s="294"/>
      <c r="AO27" s="294"/>
      <c r="AP27" s="44"/>
      <c r="AQ27" s="46"/>
      <c r="BE27" s="297"/>
    </row>
    <row r="28" spans="2:71" s="2" customFormat="1" ht="14.45" hidden="1" customHeight="1">
      <c r="B28" s="43"/>
      <c r="C28" s="44"/>
      <c r="D28" s="44"/>
      <c r="E28" s="44"/>
      <c r="F28" s="45" t="s">
        <v>43</v>
      </c>
      <c r="G28" s="44"/>
      <c r="H28" s="44"/>
      <c r="I28" s="44"/>
      <c r="J28" s="44"/>
      <c r="K28" s="44"/>
      <c r="L28" s="295">
        <v>0.21</v>
      </c>
      <c r="M28" s="294"/>
      <c r="N28" s="294"/>
      <c r="O28" s="294"/>
      <c r="P28" s="44"/>
      <c r="Q28" s="44"/>
      <c r="R28" s="44"/>
      <c r="S28" s="44"/>
      <c r="T28" s="44"/>
      <c r="U28" s="44"/>
      <c r="V28" s="44"/>
      <c r="W28" s="293">
        <f>ROUND(BB51,2)</f>
        <v>0</v>
      </c>
      <c r="X28" s="294"/>
      <c r="Y28" s="294"/>
      <c r="Z28" s="294"/>
      <c r="AA28" s="294"/>
      <c r="AB28" s="294"/>
      <c r="AC28" s="294"/>
      <c r="AD28" s="294"/>
      <c r="AE28" s="294"/>
      <c r="AF28" s="44"/>
      <c r="AG28" s="44"/>
      <c r="AH28" s="44"/>
      <c r="AI28" s="44"/>
      <c r="AJ28" s="44"/>
      <c r="AK28" s="293">
        <v>0</v>
      </c>
      <c r="AL28" s="294"/>
      <c r="AM28" s="294"/>
      <c r="AN28" s="294"/>
      <c r="AO28" s="294"/>
      <c r="AP28" s="44"/>
      <c r="AQ28" s="46"/>
      <c r="BE28" s="297"/>
    </row>
    <row r="29" spans="2:71" s="2" customFormat="1" ht="14.45" hidden="1" customHeight="1">
      <c r="B29" s="43"/>
      <c r="C29" s="44"/>
      <c r="D29" s="44"/>
      <c r="E29" s="44"/>
      <c r="F29" s="45" t="s">
        <v>44</v>
      </c>
      <c r="G29" s="44"/>
      <c r="H29" s="44"/>
      <c r="I29" s="44"/>
      <c r="J29" s="44"/>
      <c r="K29" s="44"/>
      <c r="L29" s="295">
        <v>0.15</v>
      </c>
      <c r="M29" s="294"/>
      <c r="N29" s="294"/>
      <c r="O29" s="294"/>
      <c r="P29" s="44"/>
      <c r="Q29" s="44"/>
      <c r="R29" s="44"/>
      <c r="S29" s="44"/>
      <c r="T29" s="44"/>
      <c r="U29" s="44"/>
      <c r="V29" s="44"/>
      <c r="W29" s="293">
        <f>ROUND(BC51,2)</f>
        <v>0</v>
      </c>
      <c r="X29" s="294"/>
      <c r="Y29" s="294"/>
      <c r="Z29" s="294"/>
      <c r="AA29" s="294"/>
      <c r="AB29" s="294"/>
      <c r="AC29" s="294"/>
      <c r="AD29" s="294"/>
      <c r="AE29" s="294"/>
      <c r="AF29" s="44"/>
      <c r="AG29" s="44"/>
      <c r="AH29" s="44"/>
      <c r="AI29" s="44"/>
      <c r="AJ29" s="44"/>
      <c r="AK29" s="293">
        <v>0</v>
      </c>
      <c r="AL29" s="294"/>
      <c r="AM29" s="294"/>
      <c r="AN29" s="294"/>
      <c r="AO29" s="294"/>
      <c r="AP29" s="44"/>
      <c r="AQ29" s="46"/>
      <c r="BE29" s="297"/>
    </row>
    <row r="30" spans="2:71" s="2" customFormat="1" ht="14.45" hidden="1" customHeight="1">
      <c r="B30" s="43"/>
      <c r="C30" s="44"/>
      <c r="D30" s="44"/>
      <c r="E30" s="44"/>
      <c r="F30" s="45" t="s">
        <v>45</v>
      </c>
      <c r="G30" s="44"/>
      <c r="H30" s="44"/>
      <c r="I30" s="44"/>
      <c r="J30" s="44"/>
      <c r="K30" s="44"/>
      <c r="L30" s="295">
        <v>0</v>
      </c>
      <c r="M30" s="294"/>
      <c r="N30" s="294"/>
      <c r="O30" s="294"/>
      <c r="P30" s="44"/>
      <c r="Q30" s="44"/>
      <c r="R30" s="44"/>
      <c r="S30" s="44"/>
      <c r="T30" s="44"/>
      <c r="U30" s="44"/>
      <c r="V30" s="44"/>
      <c r="W30" s="293">
        <f>ROUND(BD51,2)</f>
        <v>0</v>
      </c>
      <c r="X30" s="294"/>
      <c r="Y30" s="294"/>
      <c r="Z30" s="294"/>
      <c r="AA30" s="294"/>
      <c r="AB30" s="294"/>
      <c r="AC30" s="294"/>
      <c r="AD30" s="294"/>
      <c r="AE30" s="294"/>
      <c r="AF30" s="44"/>
      <c r="AG30" s="44"/>
      <c r="AH30" s="44"/>
      <c r="AI30" s="44"/>
      <c r="AJ30" s="44"/>
      <c r="AK30" s="293">
        <v>0</v>
      </c>
      <c r="AL30" s="294"/>
      <c r="AM30" s="294"/>
      <c r="AN30" s="294"/>
      <c r="AO30" s="294"/>
      <c r="AP30" s="44"/>
      <c r="AQ30" s="46"/>
      <c r="BE30" s="297"/>
    </row>
    <row r="31" spans="2:71" s="1" customFormat="1" ht="6.95" customHeight="1"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41"/>
      <c r="BE31" s="297"/>
    </row>
    <row r="32" spans="2:71" s="1" customFormat="1" ht="25.9" customHeight="1">
      <c r="B32" s="37"/>
      <c r="C32" s="47"/>
      <c r="D32" s="48" t="s">
        <v>46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0" t="s">
        <v>47</v>
      </c>
      <c r="U32" s="49"/>
      <c r="V32" s="49"/>
      <c r="W32" s="49"/>
      <c r="X32" s="305" t="s">
        <v>48</v>
      </c>
      <c r="Y32" s="306"/>
      <c r="Z32" s="306"/>
      <c r="AA32" s="306"/>
      <c r="AB32" s="306"/>
      <c r="AC32" s="49"/>
      <c r="AD32" s="49"/>
      <c r="AE32" s="49"/>
      <c r="AF32" s="49"/>
      <c r="AG32" s="49"/>
      <c r="AH32" s="49"/>
      <c r="AI32" s="49"/>
      <c r="AJ32" s="49"/>
      <c r="AK32" s="307">
        <f>SUM(AK23:AK30)</f>
        <v>0</v>
      </c>
      <c r="AL32" s="306"/>
      <c r="AM32" s="306"/>
      <c r="AN32" s="306"/>
      <c r="AO32" s="308"/>
      <c r="AP32" s="47"/>
      <c r="AQ32" s="51"/>
      <c r="BE32" s="297"/>
    </row>
    <row r="33" spans="2:56" s="1" customFormat="1" ht="6.95" customHeight="1"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41"/>
    </row>
    <row r="34" spans="2:56" s="1" customFormat="1" ht="6.95" customHeight="1">
      <c r="B34" s="52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4"/>
    </row>
    <row r="38" spans="2:56" s="1" customFormat="1" ht="6.95" customHeight="1">
      <c r="B38" s="55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37"/>
    </row>
    <row r="39" spans="2:56" s="1" customFormat="1" ht="36.950000000000003" customHeight="1">
      <c r="B39" s="37"/>
      <c r="C39" s="57" t="s">
        <v>49</v>
      </c>
      <c r="AR39" s="37"/>
    </row>
    <row r="40" spans="2:56" s="1" customFormat="1" ht="6.95" customHeight="1">
      <c r="B40" s="37"/>
      <c r="AR40" s="37"/>
    </row>
    <row r="41" spans="2:56" s="3" customFormat="1" ht="14.45" customHeight="1">
      <c r="B41" s="58"/>
      <c r="C41" s="59" t="s">
        <v>16</v>
      </c>
      <c r="L41" s="3" t="str">
        <f>K5</f>
        <v>A2018439</v>
      </c>
      <c r="AR41" s="58"/>
    </row>
    <row r="42" spans="2:56" s="4" customFormat="1" ht="36.950000000000003" customHeight="1">
      <c r="B42" s="60"/>
      <c r="C42" s="61" t="s">
        <v>19</v>
      </c>
      <c r="L42" s="285" t="str">
        <f>K6</f>
        <v>Dům přírody PÁLAVY</v>
      </c>
      <c r="M42" s="286"/>
      <c r="N42" s="286"/>
      <c r="O42" s="286"/>
      <c r="P42" s="286"/>
      <c r="Q42" s="286"/>
      <c r="R42" s="286"/>
      <c r="S42" s="286"/>
      <c r="T42" s="286"/>
      <c r="U42" s="286"/>
      <c r="V42" s="286"/>
      <c r="W42" s="286"/>
      <c r="X42" s="286"/>
      <c r="Y42" s="286"/>
      <c r="Z42" s="286"/>
      <c r="AA42" s="286"/>
      <c r="AB42" s="286"/>
      <c r="AC42" s="286"/>
      <c r="AD42" s="286"/>
      <c r="AE42" s="286"/>
      <c r="AF42" s="286"/>
      <c r="AG42" s="286"/>
      <c r="AH42" s="286"/>
      <c r="AI42" s="286"/>
      <c r="AJ42" s="286"/>
      <c r="AK42" s="286"/>
      <c r="AL42" s="286"/>
      <c r="AM42" s="286"/>
      <c r="AN42" s="286"/>
      <c r="AO42" s="286"/>
      <c r="AR42" s="60"/>
    </row>
    <row r="43" spans="2:56" s="1" customFormat="1" ht="6.95" customHeight="1">
      <c r="B43" s="37"/>
      <c r="AR43" s="37"/>
    </row>
    <row r="44" spans="2:56" s="1" customFormat="1" ht="15">
      <c r="B44" s="37"/>
      <c r="C44" s="59" t="s">
        <v>23</v>
      </c>
      <c r="L44" s="62" t="str">
        <f>IF(K8="","",K8)</f>
        <v xml:space="preserve"> </v>
      </c>
      <c r="AI44" s="59" t="s">
        <v>25</v>
      </c>
      <c r="AM44" s="287" t="str">
        <f>IF(AN8= "","",AN8)</f>
        <v>20. 9. 2018</v>
      </c>
      <c r="AN44" s="287"/>
      <c r="AR44" s="37"/>
    </row>
    <row r="45" spans="2:56" s="1" customFormat="1" ht="6.95" customHeight="1">
      <c r="B45" s="37"/>
      <c r="AR45" s="37"/>
    </row>
    <row r="46" spans="2:56" s="1" customFormat="1" ht="15">
      <c r="B46" s="37"/>
      <c r="C46" s="59" t="s">
        <v>27</v>
      </c>
      <c r="L46" s="3" t="str">
        <f>IF(E11= "","",E11)</f>
        <v>Regionální muzeum v Mikulově</v>
      </c>
      <c r="AI46" s="59" t="s">
        <v>33</v>
      </c>
      <c r="AM46" s="288" t="str">
        <f>IF(E17="","",E17)</f>
        <v xml:space="preserve"> </v>
      </c>
      <c r="AN46" s="288"/>
      <c r="AO46" s="288"/>
      <c r="AP46" s="288"/>
      <c r="AR46" s="37"/>
      <c r="AS46" s="289" t="s">
        <v>50</v>
      </c>
      <c r="AT46" s="290"/>
      <c r="AU46" s="64"/>
      <c r="AV46" s="64"/>
      <c r="AW46" s="64"/>
      <c r="AX46" s="64"/>
      <c r="AY46" s="64"/>
      <c r="AZ46" s="64"/>
      <c r="BA46" s="64"/>
      <c r="BB46" s="64"/>
      <c r="BC46" s="64"/>
      <c r="BD46" s="65"/>
    </row>
    <row r="47" spans="2:56" s="1" customFormat="1" ht="15">
      <c r="B47" s="37"/>
      <c r="C47" s="59" t="s">
        <v>31</v>
      </c>
      <c r="L47" s="3" t="str">
        <f>IF(E14= "Vyplň údaj","",E14)</f>
        <v/>
      </c>
      <c r="AR47" s="37"/>
      <c r="AS47" s="291"/>
      <c r="AT47" s="292"/>
      <c r="AU47" s="38"/>
      <c r="AV47" s="38"/>
      <c r="AW47" s="38"/>
      <c r="AX47" s="38"/>
      <c r="AY47" s="38"/>
      <c r="AZ47" s="38"/>
      <c r="BA47" s="38"/>
      <c r="BB47" s="38"/>
      <c r="BC47" s="38"/>
      <c r="BD47" s="66"/>
    </row>
    <row r="48" spans="2:56" s="1" customFormat="1" ht="10.9" customHeight="1">
      <c r="B48" s="37"/>
      <c r="AR48" s="37"/>
      <c r="AS48" s="291"/>
      <c r="AT48" s="292"/>
      <c r="AU48" s="38"/>
      <c r="AV48" s="38"/>
      <c r="AW48" s="38"/>
      <c r="AX48" s="38"/>
      <c r="AY48" s="38"/>
      <c r="AZ48" s="38"/>
      <c r="BA48" s="38"/>
      <c r="BB48" s="38"/>
      <c r="BC48" s="38"/>
      <c r="BD48" s="66"/>
    </row>
    <row r="49" spans="1:91" s="1" customFormat="1" ht="29.25" customHeight="1">
      <c r="B49" s="37"/>
      <c r="C49" s="301" t="s">
        <v>51</v>
      </c>
      <c r="D49" s="302"/>
      <c r="E49" s="302"/>
      <c r="F49" s="302"/>
      <c r="G49" s="302"/>
      <c r="H49" s="67"/>
      <c r="I49" s="303" t="s">
        <v>52</v>
      </c>
      <c r="J49" s="302"/>
      <c r="K49" s="302"/>
      <c r="L49" s="302"/>
      <c r="M49" s="302"/>
      <c r="N49" s="302"/>
      <c r="O49" s="302"/>
      <c r="P49" s="302"/>
      <c r="Q49" s="302"/>
      <c r="R49" s="302"/>
      <c r="S49" s="302"/>
      <c r="T49" s="302"/>
      <c r="U49" s="302"/>
      <c r="V49" s="302"/>
      <c r="W49" s="302"/>
      <c r="X49" s="302"/>
      <c r="Y49" s="302"/>
      <c r="Z49" s="302"/>
      <c r="AA49" s="302"/>
      <c r="AB49" s="302"/>
      <c r="AC49" s="302"/>
      <c r="AD49" s="302"/>
      <c r="AE49" s="302"/>
      <c r="AF49" s="302"/>
      <c r="AG49" s="304" t="s">
        <v>53</v>
      </c>
      <c r="AH49" s="302"/>
      <c r="AI49" s="302"/>
      <c r="AJ49" s="302"/>
      <c r="AK49" s="302"/>
      <c r="AL49" s="302"/>
      <c r="AM49" s="302"/>
      <c r="AN49" s="303" t="s">
        <v>54</v>
      </c>
      <c r="AO49" s="302"/>
      <c r="AP49" s="302"/>
      <c r="AQ49" s="68" t="s">
        <v>55</v>
      </c>
      <c r="AR49" s="37"/>
      <c r="AS49" s="69" t="s">
        <v>56</v>
      </c>
      <c r="AT49" s="70" t="s">
        <v>57</v>
      </c>
      <c r="AU49" s="70" t="s">
        <v>58</v>
      </c>
      <c r="AV49" s="70" t="s">
        <v>59</v>
      </c>
      <c r="AW49" s="70" t="s">
        <v>60</v>
      </c>
      <c r="AX49" s="70" t="s">
        <v>61</v>
      </c>
      <c r="AY49" s="70" t="s">
        <v>62</v>
      </c>
      <c r="AZ49" s="70" t="s">
        <v>63</v>
      </c>
      <c r="BA49" s="70" t="s">
        <v>64</v>
      </c>
      <c r="BB49" s="70" t="s">
        <v>65</v>
      </c>
      <c r="BC49" s="70" t="s">
        <v>66</v>
      </c>
      <c r="BD49" s="71" t="s">
        <v>67</v>
      </c>
    </row>
    <row r="50" spans="1:91" s="1" customFormat="1" ht="10.9" customHeight="1">
      <c r="B50" s="37"/>
      <c r="AR50" s="37"/>
      <c r="AS50" s="72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5"/>
    </row>
    <row r="51" spans="1:91" s="4" customFormat="1" ht="32.450000000000003" customHeight="1">
      <c r="B51" s="60"/>
      <c r="C51" s="73" t="s">
        <v>68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279">
        <f>ROUND(SUM(AG52:AG53),2)</f>
        <v>0</v>
      </c>
      <c r="AH51" s="279"/>
      <c r="AI51" s="279"/>
      <c r="AJ51" s="279"/>
      <c r="AK51" s="279"/>
      <c r="AL51" s="279"/>
      <c r="AM51" s="279"/>
      <c r="AN51" s="280">
        <f>SUM(AG51,AT51)</f>
        <v>0</v>
      </c>
      <c r="AO51" s="280"/>
      <c r="AP51" s="280"/>
      <c r="AQ51" s="75" t="s">
        <v>5</v>
      </c>
      <c r="AR51" s="60"/>
      <c r="AS51" s="76">
        <f>ROUND(SUM(AS52:AS53),2)</f>
        <v>0</v>
      </c>
      <c r="AT51" s="77">
        <f>ROUND(SUM(AV51:AW51),2)</f>
        <v>0</v>
      </c>
      <c r="AU51" s="78">
        <f>ROUND(SUM(AU52:AU53),5)</f>
        <v>0</v>
      </c>
      <c r="AV51" s="77">
        <f>ROUND(AZ51*L26,2)</f>
        <v>0</v>
      </c>
      <c r="AW51" s="77">
        <f>ROUND(BA51*L27,2)</f>
        <v>0</v>
      </c>
      <c r="AX51" s="77">
        <f>ROUND(BB51*L26,2)</f>
        <v>0</v>
      </c>
      <c r="AY51" s="77">
        <f>ROUND(BC51*L27,2)</f>
        <v>0</v>
      </c>
      <c r="AZ51" s="77">
        <f>ROUND(SUM(AZ52:AZ53),2)</f>
        <v>0</v>
      </c>
      <c r="BA51" s="77">
        <f>ROUND(SUM(BA52:BA53),2)</f>
        <v>0</v>
      </c>
      <c r="BB51" s="77">
        <f>ROUND(SUM(BB52:BB53),2)</f>
        <v>0</v>
      </c>
      <c r="BC51" s="77">
        <f>ROUND(SUM(BC52:BC53),2)</f>
        <v>0</v>
      </c>
      <c r="BD51" s="79">
        <f>ROUND(SUM(BD52:BD53),2)</f>
        <v>0</v>
      </c>
      <c r="BS51" s="61" t="s">
        <v>69</v>
      </c>
      <c r="BT51" s="61" t="s">
        <v>70</v>
      </c>
      <c r="BU51" s="80" t="s">
        <v>71</v>
      </c>
      <c r="BV51" s="61" t="s">
        <v>72</v>
      </c>
      <c r="BW51" s="61" t="s">
        <v>7</v>
      </c>
      <c r="BX51" s="61" t="s">
        <v>73</v>
      </c>
      <c r="CL51" s="61" t="s">
        <v>5</v>
      </c>
    </row>
    <row r="52" spans="1:91" s="5" customFormat="1" ht="16.5" customHeight="1">
      <c r="A52" s="81" t="s">
        <v>74</v>
      </c>
      <c r="B52" s="82"/>
      <c r="C52" s="83"/>
      <c r="D52" s="300" t="s">
        <v>75</v>
      </c>
      <c r="E52" s="300"/>
      <c r="F52" s="300"/>
      <c r="G52" s="300"/>
      <c r="H52" s="300"/>
      <c r="I52" s="84"/>
      <c r="J52" s="300" t="s">
        <v>76</v>
      </c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283">
        <f>'D1.4.2 - Vzduchotechnika'!J27</f>
        <v>0</v>
      </c>
      <c r="AH52" s="284"/>
      <c r="AI52" s="284"/>
      <c r="AJ52" s="284"/>
      <c r="AK52" s="284"/>
      <c r="AL52" s="284"/>
      <c r="AM52" s="284"/>
      <c r="AN52" s="283">
        <f>SUM(AG52,AT52)</f>
        <v>0</v>
      </c>
      <c r="AO52" s="284"/>
      <c r="AP52" s="284"/>
      <c r="AQ52" s="85" t="s">
        <v>77</v>
      </c>
      <c r="AR52" s="82"/>
      <c r="AS52" s="86">
        <v>0</v>
      </c>
      <c r="AT52" s="87">
        <f>ROUND(SUM(AV52:AW52),2)</f>
        <v>0</v>
      </c>
      <c r="AU52" s="88">
        <f>'D1.4.2 - Vzduchotechnika'!P83</f>
        <v>0</v>
      </c>
      <c r="AV52" s="87">
        <f>'D1.4.2 - Vzduchotechnika'!J30</f>
        <v>0</v>
      </c>
      <c r="AW52" s="87">
        <f>'D1.4.2 - Vzduchotechnika'!J31</f>
        <v>0</v>
      </c>
      <c r="AX52" s="87">
        <f>'D1.4.2 - Vzduchotechnika'!J32</f>
        <v>0</v>
      </c>
      <c r="AY52" s="87">
        <f>'D1.4.2 - Vzduchotechnika'!J33</f>
        <v>0</v>
      </c>
      <c r="AZ52" s="87">
        <f>'D1.4.2 - Vzduchotechnika'!F30</f>
        <v>0</v>
      </c>
      <c r="BA52" s="87">
        <f>'D1.4.2 - Vzduchotechnika'!F31</f>
        <v>0</v>
      </c>
      <c r="BB52" s="87">
        <f>'D1.4.2 - Vzduchotechnika'!F32</f>
        <v>0</v>
      </c>
      <c r="BC52" s="87">
        <f>'D1.4.2 - Vzduchotechnika'!F33</f>
        <v>0</v>
      </c>
      <c r="BD52" s="89">
        <f>'D1.4.2 - Vzduchotechnika'!F34</f>
        <v>0</v>
      </c>
      <c r="BT52" s="90" t="s">
        <v>78</v>
      </c>
      <c r="BV52" s="90" t="s">
        <v>72</v>
      </c>
      <c r="BW52" s="90" t="s">
        <v>79</v>
      </c>
      <c r="BX52" s="90" t="s">
        <v>7</v>
      </c>
      <c r="CL52" s="90" t="s">
        <v>5</v>
      </c>
      <c r="CM52" s="90" t="s">
        <v>80</v>
      </c>
    </row>
    <row r="53" spans="1:91" s="5" customFormat="1" ht="16.5" customHeight="1">
      <c r="A53" s="81" t="s">
        <v>74</v>
      </c>
      <c r="B53" s="82"/>
      <c r="C53" s="83"/>
      <c r="D53" s="300" t="s">
        <v>81</v>
      </c>
      <c r="E53" s="300"/>
      <c r="F53" s="300"/>
      <c r="G53" s="300"/>
      <c r="H53" s="300"/>
      <c r="I53" s="84"/>
      <c r="J53" s="300" t="s">
        <v>82</v>
      </c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283">
        <f>'D1.4.3 - Vytápění, chlazení'!J27</f>
        <v>0</v>
      </c>
      <c r="AH53" s="284"/>
      <c r="AI53" s="284"/>
      <c r="AJ53" s="284"/>
      <c r="AK53" s="284"/>
      <c r="AL53" s="284"/>
      <c r="AM53" s="284"/>
      <c r="AN53" s="283">
        <f>SUM(AG53,AT53)</f>
        <v>0</v>
      </c>
      <c r="AO53" s="284"/>
      <c r="AP53" s="284"/>
      <c r="AQ53" s="85" t="s">
        <v>77</v>
      </c>
      <c r="AR53" s="82"/>
      <c r="AS53" s="91">
        <v>0</v>
      </c>
      <c r="AT53" s="92">
        <f>ROUND(SUM(AV53:AW53),2)</f>
        <v>0</v>
      </c>
      <c r="AU53" s="93">
        <f>'D1.4.3 - Vytápění, chlazení'!P89</f>
        <v>0</v>
      </c>
      <c r="AV53" s="92">
        <f>'D1.4.3 - Vytápění, chlazení'!J30</f>
        <v>0</v>
      </c>
      <c r="AW53" s="92">
        <f>'D1.4.3 - Vytápění, chlazení'!J31</f>
        <v>0</v>
      </c>
      <c r="AX53" s="92">
        <f>'D1.4.3 - Vytápění, chlazení'!J32</f>
        <v>0</v>
      </c>
      <c r="AY53" s="92">
        <f>'D1.4.3 - Vytápění, chlazení'!J33</f>
        <v>0</v>
      </c>
      <c r="AZ53" s="92">
        <f>'D1.4.3 - Vytápění, chlazení'!F30</f>
        <v>0</v>
      </c>
      <c r="BA53" s="92">
        <f>'D1.4.3 - Vytápění, chlazení'!F31</f>
        <v>0</v>
      </c>
      <c r="BB53" s="92">
        <f>'D1.4.3 - Vytápění, chlazení'!F32</f>
        <v>0</v>
      </c>
      <c r="BC53" s="92">
        <f>'D1.4.3 - Vytápění, chlazení'!F33</f>
        <v>0</v>
      </c>
      <c r="BD53" s="94">
        <f>'D1.4.3 - Vytápění, chlazení'!F34</f>
        <v>0</v>
      </c>
      <c r="BT53" s="90" t="s">
        <v>78</v>
      </c>
      <c r="BV53" s="90" t="s">
        <v>72</v>
      </c>
      <c r="BW53" s="90" t="s">
        <v>83</v>
      </c>
      <c r="BX53" s="90" t="s">
        <v>7</v>
      </c>
      <c r="CL53" s="90" t="s">
        <v>5</v>
      </c>
      <c r="CM53" s="90" t="s">
        <v>80</v>
      </c>
    </row>
    <row r="54" spans="1:91" s="1" customFormat="1" ht="30" customHeight="1">
      <c r="B54" s="37"/>
      <c r="AR54" s="37"/>
    </row>
    <row r="55" spans="1:91" s="1" customFormat="1" ht="6.95" customHeight="1">
      <c r="B55" s="52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37"/>
    </row>
  </sheetData>
  <mergeCells count="45">
    <mergeCell ref="L28:O28"/>
    <mergeCell ref="L26:O26"/>
    <mergeCell ref="W26:AE26"/>
    <mergeCell ref="AK26:AO26"/>
    <mergeCell ref="L27:O27"/>
    <mergeCell ref="W27:AE27"/>
    <mergeCell ref="AK27:AO27"/>
    <mergeCell ref="K6:AO6"/>
    <mergeCell ref="E14:AJ14"/>
    <mergeCell ref="E20:AN20"/>
    <mergeCell ref="AK23:AO23"/>
    <mergeCell ref="L25:O25"/>
    <mergeCell ref="W25:AE25"/>
    <mergeCell ref="AK25:AO25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D52:H52"/>
    <mergeCell ref="J52:AF52"/>
    <mergeCell ref="AN53:AP53"/>
    <mergeCell ref="AG53:AM53"/>
    <mergeCell ref="D53:H53"/>
    <mergeCell ref="J53:AF53"/>
    <mergeCell ref="AG51:AM51"/>
    <mergeCell ref="AN51:AP51"/>
    <mergeCell ref="AR2:BE2"/>
    <mergeCell ref="AN52:AP52"/>
    <mergeCell ref="AG52:AM52"/>
    <mergeCell ref="L42:AO42"/>
    <mergeCell ref="AM44:AN44"/>
    <mergeCell ref="AM46:AP46"/>
    <mergeCell ref="AS46:AT48"/>
    <mergeCell ref="W28:AE28"/>
    <mergeCell ref="AK28:AO28"/>
    <mergeCell ref="L29:O29"/>
    <mergeCell ref="W29:AE29"/>
    <mergeCell ref="AK29:AO29"/>
    <mergeCell ref="BE5:BE32"/>
    <mergeCell ref="K5:AO5"/>
  </mergeCells>
  <hyperlinks>
    <hyperlink ref="K1:S1" location="C2" display="1) Rekapitulace stavby"/>
    <hyperlink ref="W1:AI1" location="C51" display="2) Rekapitulace objektů stavby a soupisů prací"/>
    <hyperlink ref="A52" location="'D1.4.2 - Vzduchotechnika'!C2" display="/"/>
    <hyperlink ref="A53" location="'D1.4.3 - Vytápění, chlazení'!C2" display="/"/>
  </hyperlinks>
  <pageMargins left="0.59055118110236227" right="0.59055118110236227" top="0.59055118110236227" bottom="0.59055118110236227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245"/>
  <sheetViews>
    <sheetView showGridLines="0" workbookViewId="0">
      <pane ySplit="1" topLeftCell="A179" activePane="bottomLeft" state="frozen"/>
      <selection pane="bottomLeft" activeCell="W99" sqref="W99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5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7"/>
      <c r="B1" s="96"/>
      <c r="C1" s="96"/>
      <c r="D1" s="97" t="s">
        <v>1</v>
      </c>
      <c r="E1" s="96"/>
      <c r="F1" s="98" t="s">
        <v>84</v>
      </c>
      <c r="G1" s="320" t="s">
        <v>85</v>
      </c>
      <c r="H1" s="320"/>
      <c r="I1" s="99"/>
      <c r="J1" s="98" t="s">
        <v>86</v>
      </c>
      <c r="K1" s="97" t="s">
        <v>87</v>
      </c>
      <c r="L1" s="98" t="s">
        <v>88</v>
      </c>
      <c r="M1" s="98"/>
      <c r="N1" s="98"/>
      <c r="O1" s="98"/>
      <c r="P1" s="98"/>
      <c r="Q1" s="98"/>
      <c r="R1" s="98"/>
      <c r="S1" s="98"/>
      <c r="T1" s="98"/>
      <c r="U1" s="16"/>
      <c r="V1" s="16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>
      <c r="L2" s="281" t="s">
        <v>8</v>
      </c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20" t="s">
        <v>79</v>
      </c>
    </row>
    <row r="3" spans="1:70" ht="6.95" customHeight="1">
      <c r="B3" s="21"/>
      <c r="C3" s="22"/>
      <c r="D3" s="22"/>
      <c r="E3" s="22"/>
      <c r="F3" s="22"/>
      <c r="G3" s="22"/>
      <c r="H3" s="22"/>
      <c r="I3" s="100"/>
      <c r="J3" s="22"/>
      <c r="K3" s="23"/>
      <c r="AT3" s="20" t="s">
        <v>80</v>
      </c>
    </row>
    <row r="4" spans="1:70" ht="36.950000000000003" customHeight="1">
      <c r="B4" s="24"/>
      <c r="C4" s="25"/>
      <c r="D4" s="26" t="s">
        <v>89</v>
      </c>
      <c r="E4" s="25"/>
      <c r="F4" s="25"/>
      <c r="G4" s="25"/>
      <c r="H4" s="25"/>
      <c r="I4" s="101"/>
      <c r="J4" s="25"/>
      <c r="K4" s="27"/>
      <c r="M4" s="28" t="s">
        <v>13</v>
      </c>
      <c r="AT4" s="20" t="s">
        <v>6</v>
      </c>
    </row>
    <row r="5" spans="1:70" ht="6.95" customHeight="1">
      <c r="B5" s="24"/>
      <c r="C5" s="25"/>
      <c r="D5" s="25"/>
      <c r="E5" s="25"/>
      <c r="F5" s="25"/>
      <c r="G5" s="25"/>
      <c r="H5" s="25"/>
      <c r="I5" s="101"/>
      <c r="J5" s="25"/>
      <c r="K5" s="27"/>
    </row>
    <row r="6" spans="1:70" ht="15">
      <c r="B6" s="24"/>
      <c r="C6" s="25"/>
      <c r="D6" s="33" t="s">
        <v>19</v>
      </c>
      <c r="E6" s="25"/>
      <c r="F6" s="25"/>
      <c r="G6" s="25"/>
      <c r="H6" s="25"/>
      <c r="I6" s="101"/>
      <c r="J6" s="25"/>
      <c r="K6" s="27"/>
    </row>
    <row r="7" spans="1:70" ht="16.5" customHeight="1">
      <c r="B7" s="24"/>
      <c r="C7" s="25"/>
      <c r="D7" s="25"/>
      <c r="E7" s="321" t="str">
        <f>'Rekapitulace stavby'!K6</f>
        <v>Dům přírody PÁLAVY</v>
      </c>
      <c r="F7" s="322"/>
      <c r="G7" s="322"/>
      <c r="H7" s="322"/>
      <c r="I7" s="101"/>
      <c r="J7" s="25"/>
      <c r="K7" s="27"/>
    </row>
    <row r="8" spans="1:70" s="1" customFormat="1" ht="15">
      <c r="B8" s="37"/>
      <c r="C8" s="38"/>
      <c r="D8" s="33" t="s">
        <v>90</v>
      </c>
      <c r="E8" s="38"/>
      <c r="F8" s="38"/>
      <c r="G8" s="38"/>
      <c r="H8" s="38"/>
      <c r="I8" s="102"/>
      <c r="J8" s="38"/>
      <c r="K8" s="41"/>
    </row>
    <row r="9" spans="1:70" s="1" customFormat="1" ht="36.950000000000003" customHeight="1">
      <c r="B9" s="37"/>
      <c r="C9" s="38"/>
      <c r="D9" s="38"/>
      <c r="E9" s="323" t="s">
        <v>91</v>
      </c>
      <c r="F9" s="324"/>
      <c r="G9" s="324"/>
      <c r="H9" s="324"/>
      <c r="I9" s="102"/>
      <c r="J9" s="38"/>
      <c r="K9" s="41"/>
    </row>
    <row r="10" spans="1:70" s="1" customFormat="1">
      <c r="B10" s="37"/>
      <c r="C10" s="38"/>
      <c r="D10" s="38"/>
      <c r="E10" s="38"/>
      <c r="F10" s="38"/>
      <c r="G10" s="38"/>
      <c r="H10" s="38"/>
      <c r="I10" s="102"/>
      <c r="J10" s="38"/>
      <c r="K10" s="41"/>
    </row>
    <row r="11" spans="1:70" s="1" customFormat="1" ht="14.45" customHeight="1">
      <c r="B11" s="37"/>
      <c r="C11" s="38"/>
      <c r="D11" s="33" t="s">
        <v>21</v>
      </c>
      <c r="E11" s="38"/>
      <c r="F11" s="31" t="s">
        <v>5</v>
      </c>
      <c r="G11" s="38"/>
      <c r="H11" s="38"/>
      <c r="I11" s="103" t="s">
        <v>22</v>
      </c>
      <c r="J11" s="31" t="s">
        <v>5</v>
      </c>
      <c r="K11" s="41"/>
    </row>
    <row r="12" spans="1:70" s="1" customFormat="1" ht="14.45" customHeight="1">
      <c r="B12" s="37"/>
      <c r="C12" s="38"/>
      <c r="D12" s="33" t="s">
        <v>23</v>
      </c>
      <c r="E12" s="38"/>
      <c r="F12" s="31" t="s">
        <v>24</v>
      </c>
      <c r="G12" s="38"/>
      <c r="H12" s="38"/>
      <c r="I12" s="103" t="s">
        <v>25</v>
      </c>
      <c r="J12" s="104" t="str">
        <f>'Rekapitulace stavby'!AN8</f>
        <v>20. 9. 2018</v>
      </c>
      <c r="K12" s="41"/>
    </row>
    <row r="13" spans="1:70" s="1" customFormat="1" ht="10.9" customHeight="1">
      <c r="B13" s="37"/>
      <c r="C13" s="38"/>
      <c r="D13" s="38"/>
      <c r="E13" s="38"/>
      <c r="F13" s="38"/>
      <c r="G13" s="38"/>
      <c r="H13" s="38"/>
      <c r="I13" s="102"/>
      <c r="J13" s="38"/>
      <c r="K13" s="41"/>
    </row>
    <row r="14" spans="1:70" s="1" customFormat="1" ht="14.45" customHeight="1">
      <c r="B14" s="37"/>
      <c r="C14" s="38"/>
      <c r="D14" s="33" t="s">
        <v>27</v>
      </c>
      <c r="E14" s="38"/>
      <c r="F14" s="38"/>
      <c r="G14" s="38"/>
      <c r="H14" s="38"/>
      <c r="I14" s="103" t="s">
        <v>28</v>
      </c>
      <c r="J14" s="31" t="s">
        <v>5</v>
      </c>
      <c r="K14" s="41"/>
    </row>
    <row r="15" spans="1:70" s="1" customFormat="1" ht="18" customHeight="1">
      <c r="B15" s="37"/>
      <c r="C15" s="38"/>
      <c r="D15" s="38"/>
      <c r="E15" s="31" t="s">
        <v>29</v>
      </c>
      <c r="F15" s="38"/>
      <c r="G15" s="38"/>
      <c r="H15" s="38"/>
      <c r="I15" s="103" t="s">
        <v>30</v>
      </c>
      <c r="J15" s="31" t="s">
        <v>5</v>
      </c>
      <c r="K15" s="41"/>
    </row>
    <row r="16" spans="1:70" s="1" customFormat="1" ht="6.95" customHeight="1">
      <c r="B16" s="37"/>
      <c r="C16" s="38"/>
      <c r="D16" s="38"/>
      <c r="E16" s="38"/>
      <c r="F16" s="38"/>
      <c r="G16" s="38"/>
      <c r="H16" s="38"/>
      <c r="I16" s="102"/>
      <c r="J16" s="38"/>
      <c r="K16" s="41"/>
    </row>
    <row r="17" spans="2:11" s="1" customFormat="1" ht="14.45" customHeight="1">
      <c r="B17" s="37"/>
      <c r="C17" s="38"/>
      <c r="D17" s="33" t="s">
        <v>31</v>
      </c>
      <c r="E17" s="38"/>
      <c r="F17" s="38"/>
      <c r="G17" s="38"/>
      <c r="H17" s="38"/>
      <c r="I17" s="103" t="s">
        <v>28</v>
      </c>
      <c r="J17" s="31" t="str">
        <f>IF('Rekapitulace stavby'!AN13="Vyplň údaj","",IF('Rekapitulace stavby'!AN13="","",'Rekapitulace stavby'!AN13))</f>
        <v/>
      </c>
      <c r="K17" s="41"/>
    </row>
    <row r="18" spans="2:11" s="1" customFormat="1" ht="18" customHeight="1">
      <c r="B18" s="37"/>
      <c r="C18" s="38"/>
      <c r="D18" s="38"/>
      <c r="E18" s="31" t="str">
        <f>IF('Rekapitulace stavby'!E14="Vyplň údaj","",IF('Rekapitulace stavby'!E14="","",'Rekapitulace stavby'!E14))</f>
        <v/>
      </c>
      <c r="F18" s="38"/>
      <c r="G18" s="38"/>
      <c r="H18" s="38"/>
      <c r="I18" s="103" t="s">
        <v>30</v>
      </c>
      <c r="J18" s="31" t="str">
        <f>IF('Rekapitulace stavby'!AN14="Vyplň údaj","",IF('Rekapitulace stavby'!AN14="","",'Rekapitulace stavby'!AN14))</f>
        <v/>
      </c>
      <c r="K18" s="41"/>
    </row>
    <row r="19" spans="2:11" s="1" customFormat="1" ht="6.95" customHeight="1">
      <c r="B19" s="37"/>
      <c r="C19" s="38"/>
      <c r="D19" s="38"/>
      <c r="E19" s="38"/>
      <c r="F19" s="38"/>
      <c r="G19" s="38"/>
      <c r="H19" s="38"/>
      <c r="I19" s="102"/>
      <c r="J19" s="38"/>
      <c r="K19" s="41"/>
    </row>
    <row r="20" spans="2:11" s="1" customFormat="1" ht="14.45" customHeight="1">
      <c r="B20" s="37"/>
      <c r="C20" s="38"/>
      <c r="D20" s="33" t="s">
        <v>33</v>
      </c>
      <c r="E20" s="38"/>
      <c r="F20" s="38"/>
      <c r="G20" s="38"/>
      <c r="H20" s="38"/>
      <c r="I20" s="103" t="s">
        <v>28</v>
      </c>
      <c r="J20" s="31" t="str">
        <f>IF('Rekapitulace stavby'!AN16="","",'Rekapitulace stavby'!AN16)</f>
        <v/>
      </c>
      <c r="K20" s="41"/>
    </row>
    <row r="21" spans="2:11" s="1" customFormat="1" ht="18" customHeight="1">
      <c r="B21" s="37"/>
      <c r="C21" s="38"/>
      <c r="D21" s="38"/>
      <c r="E21" s="31" t="str">
        <f>IF('Rekapitulace stavby'!E17="","",'Rekapitulace stavby'!E17)</f>
        <v xml:space="preserve"> </v>
      </c>
      <c r="F21" s="38"/>
      <c r="G21" s="38"/>
      <c r="H21" s="38"/>
      <c r="I21" s="103" t="s">
        <v>30</v>
      </c>
      <c r="J21" s="31" t="str">
        <f>IF('Rekapitulace stavby'!AN17="","",'Rekapitulace stavby'!AN17)</f>
        <v/>
      </c>
      <c r="K21" s="41"/>
    </row>
    <row r="22" spans="2:11" s="1" customFormat="1" ht="6.95" customHeight="1">
      <c r="B22" s="37"/>
      <c r="C22" s="38"/>
      <c r="D22" s="38"/>
      <c r="E22" s="38"/>
      <c r="F22" s="38"/>
      <c r="G22" s="38"/>
      <c r="H22" s="38"/>
      <c r="I22" s="102"/>
      <c r="J22" s="38"/>
      <c r="K22" s="41"/>
    </row>
    <row r="23" spans="2:11" s="1" customFormat="1" ht="14.45" customHeight="1">
      <c r="B23" s="37"/>
      <c r="C23" s="38"/>
      <c r="D23" s="33" t="s">
        <v>35</v>
      </c>
      <c r="E23" s="38"/>
      <c r="F23" s="38"/>
      <c r="G23" s="38"/>
      <c r="H23" s="38"/>
      <c r="I23" s="102"/>
      <c r="J23" s="38"/>
      <c r="K23" s="41"/>
    </row>
    <row r="24" spans="2:11" s="6" customFormat="1" ht="128.25" customHeight="1">
      <c r="B24" s="105"/>
      <c r="C24" s="106"/>
      <c r="D24" s="106"/>
      <c r="E24" s="312" t="s">
        <v>92</v>
      </c>
      <c r="F24" s="312"/>
      <c r="G24" s="312"/>
      <c r="H24" s="312"/>
      <c r="I24" s="107"/>
      <c r="J24" s="106"/>
      <c r="K24" s="108"/>
    </row>
    <row r="25" spans="2:11" s="1" customFormat="1" ht="6.95" customHeight="1">
      <c r="B25" s="37"/>
      <c r="C25" s="38"/>
      <c r="D25" s="38"/>
      <c r="E25" s="38"/>
      <c r="F25" s="38"/>
      <c r="G25" s="38"/>
      <c r="H25" s="38"/>
      <c r="I25" s="102"/>
      <c r="J25" s="38"/>
      <c r="K25" s="41"/>
    </row>
    <row r="26" spans="2:11" s="1" customFormat="1" ht="6.95" customHeight="1">
      <c r="B26" s="37"/>
      <c r="C26" s="38"/>
      <c r="D26" s="64"/>
      <c r="E26" s="64"/>
      <c r="F26" s="64"/>
      <c r="G26" s="64"/>
      <c r="H26" s="64"/>
      <c r="I26" s="109"/>
      <c r="J26" s="64"/>
      <c r="K26" s="110"/>
    </row>
    <row r="27" spans="2:11" s="1" customFormat="1" ht="25.35" customHeight="1">
      <c r="B27" s="37"/>
      <c r="C27" s="38"/>
      <c r="D27" s="111" t="s">
        <v>36</v>
      </c>
      <c r="E27" s="38"/>
      <c r="F27" s="38"/>
      <c r="G27" s="38"/>
      <c r="H27" s="38"/>
      <c r="I27" s="102"/>
      <c r="J27" s="112">
        <f>ROUND(J83,2)</f>
        <v>0</v>
      </c>
      <c r="K27" s="41"/>
    </row>
    <row r="28" spans="2:11" s="1" customFormat="1" ht="6.95" customHeight="1">
      <c r="B28" s="37"/>
      <c r="C28" s="38"/>
      <c r="D28" s="64"/>
      <c r="E28" s="64"/>
      <c r="F28" s="64"/>
      <c r="G28" s="64"/>
      <c r="H28" s="64"/>
      <c r="I28" s="109"/>
      <c r="J28" s="64"/>
      <c r="K28" s="110"/>
    </row>
    <row r="29" spans="2:11" s="1" customFormat="1" ht="14.45" customHeight="1">
      <c r="B29" s="37"/>
      <c r="C29" s="38"/>
      <c r="D29" s="38"/>
      <c r="E29" s="38"/>
      <c r="F29" s="42" t="s">
        <v>38</v>
      </c>
      <c r="G29" s="38"/>
      <c r="H29" s="38"/>
      <c r="I29" s="113" t="s">
        <v>37</v>
      </c>
      <c r="J29" s="42" t="s">
        <v>39</v>
      </c>
      <c r="K29" s="41"/>
    </row>
    <row r="30" spans="2:11" s="1" customFormat="1" ht="14.45" customHeight="1">
      <c r="B30" s="37"/>
      <c r="C30" s="38"/>
      <c r="D30" s="45" t="s">
        <v>40</v>
      </c>
      <c r="E30" s="45" t="s">
        <v>41</v>
      </c>
      <c r="F30" s="114">
        <f>ROUND(SUM(BE83:BE244), 2)</f>
        <v>0</v>
      </c>
      <c r="G30" s="38"/>
      <c r="H30" s="38"/>
      <c r="I30" s="115">
        <v>0.21</v>
      </c>
      <c r="J30" s="114">
        <f>ROUND(ROUND((SUM(BE83:BE244)), 2)*I30, 2)</f>
        <v>0</v>
      </c>
      <c r="K30" s="41"/>
    </row>
    <row r="31" spans="2:11" s="1" customFormat="1" ht="14.45" customHeight="1">
      <c r="B31" s="37"/>
      <c r="C31" s="38"/>
      <c r="D31" s="38"/>
      <c r="E31" s="45" t="s">
        <v>42</v>
      </c>
      <c r="F31" s="114">
        <f>ROUND(SUM(BF83:BF244), 2)</f>
        <v>0</v>
      </c>
      <c r="G31" s="38"/>
      <c r="H31" s="38"/>
      <c r="I31" s="115">
        <v>0.15</v>
      </c>
      <c r="J31" s="114">
        <f>ROUND(ROUND((SUM(BF83:BF244)), 2)*I31, 2)</f>
        <v>0</v>
      </c>
      <c r="K31" s="41"/>
    </row>
    <row r="32" spans="2:11" s="1" customFormat="1" ht="14.45" hidden="1" customHeight="1">
      <c r="B32" s="37"/>
      <c r="C32" s="38"/>
      <c r="D32" s="38"/>
      <c r="E32" s="45" t="s">
        <v>43</v>
      </c>
      <c r="F32" s="114">
        <f>ROUND(SUM(BG83:BG244), 2)</f>
        <v>0</v>
      </c>
      <c r="G32" s="38"/>
      <c r="H32" s="38"/>
      <c r="I32" s="115">
        <v>0.21</v>
      </c>
      <c r="J32" s="114">
        <v>0</v>
      </c>
      <c r="K32" s="41"/>
    </row>
    <row r="33" spans="2:11" s="1" customFormat="1" ht="14.45" hidden="1" customHeight="1">
      <c r="B33" s="37"/>
      <c r="C33" s="38"/>
      <c r="D33" s="38"/>
      <c r="E33" s="45" t="s">
        <v>44</v>
      </c>
      <c r="F33" s="114">
        <f>ROUND(SUM(BH83:BH244), 2)</f>
        <v>0</v>
      </c>
      <c r="G33" s="38"/>
      <c r="H33" s="38"/>
      <c r="I33" s="115">
        <v>0.15</v>
      </c>
      <c r="J33" s="114">
        <v>0</v>
      </c>
      <c r="K33" s="41"/>
    </row>
    <row r="34" spans="2:11" s="1" customFormat="1" ht="14.45" hidden="1" customHeight="1">
      <c r="B34" s="37"/>
      <c r="C34" s="38"/>
      <c r="D34" s="38"/>
      <c r="E34" s="45" t="s">
        <v>45</v>
      </c>
      <c r="F34" s="114">
        <f>ROUND(SUM(BI83:BI244), 2)</f>
        <v>0</v>
      </c>
      <c r="G34" s="38"/>
      <c r="H34" s="38"/>
      <c r="I34" s="115">
        <v>0</v>
      </c>
      <c r="J34" s="114">
        <v>0</v>
      </c>
      <c r="K34" s="41"/>
    </row>
    <row r="35" spans="2:11" s="1" customFormat="1" ht="6.95" customHeight="1">
      <c r="B35" s="37"/>
      <c r="C35" s="38"/>
      <c r="D35" s="38"/>
      <c r="E35" s="38"/>
      <c r="F35" s="38"/>
      <c r="G35" s="38"/>
      <c r="H35" s="38"/>
      <c r="I35" s="102"/>
      <c r="J35" s="38"/>
      <c r="K35" s="41"/>
    </row>
    <row r="36" spans="2:11" s="1" customFormat="1" ht="25.35" customHeight="1">
      <c r="B36" s="37"/>
      <c r="C36" s="116"/>
      <c r="D36" s="117" t="s">
        <v>46</v>
      </c>
      <c r="E36" s="67"/>
      <c r="F36" s="67"/>
      <c r="G36" s="118" t="s">
        <v>47</v>
      </c>
      <c r="H36" s="119" t="s">
        <v>48</v>
      </c>
      <c r="I36" s="120"/>
      <c r="J36" s="121">
        <f>SUM(J27:J34)</f>
        <v>0</v>
      </c>
      <c r="K36" s="122"/>
    </row>
    <row r="37" spans="2:11" s="1" customFormat="1" ht="14.45" customHeight="1">
      <c r="B37" s="52"/>
      <c r="C37" s="53"/>
      <c r="D37" s="53"/>
      <c r="E37" s="53"/>
      <c r="F37" s="53"/>
      <c r="G37" s="53"/>
      <c r="H37" s="53"/>
      <c r="I37" s="123"/>
      <c r="J37" s="53"/>
      <c r="K37" s="54"/>
    </row>
    <row r="41" spans="2:11" s="1" customFormat="1" ht="6.95" customHeight="1">
      <c r="B41" s="55"/>
      <c r="C41" s="56"/>
      <c r="D41" s="56"/>
      <c r="E41" s="56"/>
      <c r="F41" s="56"/>
      <c r="G41" s="56"/>
      <c r="H41" s="56"/>
      <c r="I41" s="124"/>
      <c r="J41" s="56"/>
      <c r="K41" s="125"/>
    </row>
    <row r="42" spans="2:11" s="1" customFormat="1" ht="36.950000000000003" customHeight="1">
      <c r="B42" s="37"/>
      <c r="C42" s="26" t="s">
        <v>93</v>
      </c>
      <c r="D42" s="38"/>
      <c r="E42" s="38"/>
      <c r="F42" s="38"/>
      <c r="G42" s="38"/>
      <c r="H42" s="38"/>
      <c r="I42" s="102"/>
      <c r="J42" s="38"/>
      <c r="K42" s="41"/>
    </row>
    <row r="43" spans="2:11" s="1" customFormat="1" ht="6.95" customHeight="1">
      <c r="B43" s="37"/>
      <c r="C43" s="38"/>
      <c r="D43" s="38"/>
      <c r="E43" s="38"/>
      <c r="F43" s="38"/>
      <c r="G43" s="38"/>
      <c r="H43" s="38"/>
      <c r="I43" s="102"/>
      <c r="J43" s="38"/>
      <c r="K43" s="41"/>
    </row>
    <row r="44" spans="2:11" s="1" customFormat="1" ht="14.45" customHeight="1">
      <c r="B44" s="37"/>
      <c r="C44" s="33" t="s">
        <v>19</v>
      </c>
      <c r="D44" s="38"/>
      <c r="E44" s="38"/>
      <c r="F44" s="38"/>
      <c r="G44" s="38"/>
      <c r="H44" s="38"/>
      <c r="I44" s="102"/>
      <c r="J44" s="38"/>
      <c r="K44" s="41"/>
    </row>
    <row r="45" spans="2:11" s="1" customFormat="1" ht="16.5" customHeight="1">
      <c r="B45" s="37"/>
      <c r="C45" s="38"/>
      <c r="D45" s="38"/>
      <c r="E45" s="321" t="str">
        <f>E7</f>
        <v>Dům přírody PÁLAVY</v>
      </c>
      <c r="F45" s="322"/>
      <c r="G45" s="322"/>
      <c r="H45" s="322"/>
      <c r="I45" s="102"/>
      <c r="J45" s="38"/>
      <c r="K45" s="41"/>
    </row>
    <row r="46" spans="2:11" s="1" customFormat="1" ht="14.45" customHeight="1">
      <c r="B46" s="37"/>
      <c r="C46" s="33" t="s">
        <v>90</v>
      </c>
      <c r="D46" s="38"/>
      <c r="E46" s="38"/>
      <c r="F46" s="38"/>
      <c r="G46" s="38"/>
      <c r="H46" s="38"/>
      <c r="I46" s="102"/>
      <c r="J46" s="38"/>
      <c r="K46" s="41"/>
    </row>
    <row r="47" spans="2:11" s="1" customFormat="1" ht="17.25" customHeight="1">
      <c r="B47" s="37"/>
      <c r="C47" s="38"/>
      <c r="D47" s="38"/>
      <c r="E47" s="323" t="str">
        <f>E9</f>
        <v>D1.4.2 - Vzduchotechnika</v>
      </c>
      <c r="F47" s="324"/>
      <c r="G47" s="324"/>
      <c r="H47" s="324"/>
      <c r="I47" s="102"/>
      <c r="J47" s="38"/>
      <c r="K47" s="41"/>
    </row>
    <row r="48" spans="2:11" s="1" customFormat="1" ht="6.95" customHeight="1">
      <c r="B48" s="37"/>
      <c r="C48" s="38"/>
      <c r="D48" s="38"/>
      <c r="E48" s="38"/>
      <c r="F48" s="38"/>
      <c r="G48" s="38"/>
      <c r="H48" s="38"/>
      <c r="I48" s="102"/>
      <c r="J48" s="38"/>
      <c r="K48" s="41"/>
    </row>
    <row r="49" spans="2:47" s="1" customFormat="1" ht="18" customHeight="1">
      <c r="B49" s="37"/>
      <c r="C49" s="33" t="s">
        <v>23</v>
      </c>
      <c r="D49" s="38"/>
      <c r="E49" s="38"/>
      <c r="F49" s="31" t="str">
        <f>F12</f>
        <v xml:space="preserve"> </v>
      </c>
      <c r="G49" s="38"/>
      <c r="H49" s="38"/>
      <c r="I49" s="103" t="s">
        <v>25</v>
      </c>
      <c r="J49" s="104" t="str">
        <f>IF(J12="","",J12)</f>
        <v>20. 9. 2018</v>
      </c>
      <c r="K49" s="41"/>
    </row>
    <row r="50" spans="2:47" s="1" customFormat="1" ht="6.95" customHeight="1">
      <c r="B50" s="37"/>
      <c r="C50" s="38"/>
      <c r="D50" s="38"/>
      <c r="E50" s="38"/>
      <c r="F50" s="38"/>
      <c r="G50" s="38"/>
      <c r="H50" s="38"/>
      <c r="I50" s="102"/>
      <c r="J50" s="38"/>
      <c r="K50" s="41"/>
    </row>
    <row r="51" spans="2:47" s="1" customFormat="1" ht="15">
      <c r="B51" s="37"/>
      <c r="C51" s="33" t="s">
        <v>27</v>
      </c>
      <c r="D51" s="38"/>
      <c r="E51" s="38"/>
      <c r="F51" s="31" t="str">
        <f>E15</f>
        <v>Regionální muzeum v Mikulově</v>
      </c>
      <c r="G51" s="38"/>
      <c r="H51" s="38"/>
      <c r="I51" s="103" t="s">
        <v>33</v>
      </c>
      <c r="J51" s="312" t="str">
        <f>E21</f>
        <v xml:space="preserve"> </v>
      </c>
      <c r="K51" s="41"/>
    </row>
    <row r="52" spans="2:47" s="1" customFormat="1" ht="14.45" customHeight="1">
      <c r="B52" s="37"/>
      <c r="C52" s="33" t="s">
        <v>31</v>
      </c>
      <c r="D52" s="38"/>
      <c r="E52" s="38"/>
      <c r="F52" s="31" t="str">
        <f>IF(E18="","",E18)</f>
        <v/>
      </c>
      <c r="G52" s="38"/>
      <c r="H52" s="38"/>
      <c r="I52" s="102"/>
      <c r="J52" s="316"/>
      <c r="K52" s="41"/>
    </row>
    <row r="53" spans="2:47" s="1" customFormat="1" ht="10.35" customHeight="1">
      <c r="B53" s="37"/>
      <c r="C53" s="38"/>
      <c r="D53" s="38"/>
      <c r="E53" s="38"/>
      <c r="F53" s="38"/>
      <c r="G53" s="38"/>
      <c r="H53" s="38"/>
      <c r="I53" s="102"/>
      <c r="J53" s="38"/>
      <c r="K53" s="41"/>
    </row>
    <row r="54" spans="2:47" s="1" customFormat="1" ht="29.25" customHeight="1">
      <c r="B54" s="37"/>
      <c r="C54" s="126" t="s">
        <v>94</v>
      </c>
      <c r="D54" s="116"/>
      <c r="E54" s="116"/>
      <c r="F54" s="116"/>
      <c r="G54" s="116"/>
      <c r="H54" s="116"/>
      <c r="I54" s="127"/>
      <c r="J54" s="128" t="s">
        <v>95</v>
      </c>
      <c r="K54" s="129"/>
    </row>
    <row r="55" spans="2:47" s="1" customFormat="1" ht="10.35" customHeight="1">
      <c r="B55" s="37"/>
      <c r="C55" s="38"/>
      <c r="D55" s="38"/>
      <c r="E55" s="38"/>
      <c r="F55" s="38"/>
      <c r="G55" s="38"/>
      <c r="H55" s="38"/>
      <c r="I55" s="102"/>
      <c r="J55" s="38"/>
      <c r="K55" s="41"/>
    </row>
    <row r="56" spans="2:47" s="1" customFormat="1" ht="29.25" customHeight="1">
      <c r="B56" s="37"/>
      <c r="C56" s="130" t="s">
        <v>96</v>
      </c>
      <c r="D56" s="38"/>
      <c r="E56" s="38"/>
      <c r="F56" s="38"/>
      <c r="G56" s="38"/>
      <c r="H56" s="38"/>
      <c r="I56" s="102"/>
      <c r="J56" s="112">
        <f>J83</f>
        <v>0</v>
      </c>
      <c r="K56" s="41"/>
      <c r="AU56" s="20" t="s">
        <v>97</v>
      </c>
    </row>
    <row r="57" spans="2:47" s="7" customFormat="1" ht="24.95" customHeight="1">
      <c r="B57" s="131"/>
      <c r="C57" s="132"/>
      <c r="D57" s="133" t="s">
        <v>98</v>
      </c>
      <c r="E57" s="134"/>
      <c r="F57" s="134"/>
      <c r="G57" s="134"/>
      <c r="H57" s="134"/>
      <c r="I57" s="135"/>
      <c r="J57" s="136">
        <f>J84</f>
        <v>0</v>
      </c>
      <c r="K57" s="137"/>
    </row>
    <row r="58" spans="2:47" s="8" customFormat="1" ht="19.899999999999999" customHeight="1">
      <c r="B58" s="138"/>
      <c r="C58" s="139"/>
      <c r="D58" s="140" t="s">
        <v>99</v>
      </c>
      <c r="E58" s="141"/>
      <c r="F58" s="141"/>
      <c r="G58" s="141"/>
      <c r="H58" s="141"/>
      <c r="I58" s="142"/>
      <c r="J58" s="143">
        <f>J85</f>
        <v>0</v>
      </c>
      <c r="K58" s="144"/>
    </row>
    <row r="59" spans="2:47" s="8" customFormat="1" ht="19.899999999999999" customHeight="1">
      <c r="B59" s="138"/>
      <c r="C59" s="139"/>
      <c r="D59" s="140" t="s">
        <v>100</v>
      </c>
      <c r="E59" s="141"/>
      <c r="F59" s="141"/>
      <c r="G59" s="141"/>
      <c r="H59" s="141"/>
      <c r="I59" s="142"/>
      <c r="J59" s="143">
        <f>J98</f>
        <v>0</v>
      </c>
      <c r="K59" s="144"/>
    </row>
    <row r="60" spans="2:47" s="8" customFormat="1" ht="19.899999999999999" customHeight="1">
      <c r="B60" s="138"/>
      <c r="C60" s="139"/>
      <c r="D60" s="140" t="s">
        <v>101</v>
      </c>
      <c r="E60" s="141"/>
      <c r="F60" s="141"/>
      <c r="G60" s="141"/>
      <c r="H60" s="141"/>
      <c r="I60" s="142"/>
      <c r="J60" s="143">
        <f>J209</f>
        <v>0</v>
      </c>
      <c r="K60" s="144"/>
    </row>
    <row r="61" spans="2:47" s="7" customFormat="1" ht="24.95" customHeight="1">
      <c r="B61" s="131"/>
      <c r="C61" s="132"/>
      <c r="D61" s="133" t="s">
        <v>102</v>
      </c>
      <c r="E61" s="134"/>
      <c r="F61" s="134"/>
      <c r="G61" s="134"/>
      <c r="H61" s="134"/>
      <c r="I61" s="135"/>
      <c r="J61" s="136">
        <f>J234</f>
        <v>0</v>
      </c>
      <c r="K61" s="137"/>
    </row>
    <row r="62" spans="2:47" s="7" customFormat="1" ht="24.95" customHeight="1">
      <c r="B62" s="131"/>
      <c r="C62" s="132"/>
      <c r="D62" s="133" t="s">
        <v>103</v>
      </c>
      <c r="E62" s="134"/>
      <c r="F62" s="134"/>
      <c r="G62" s="134"/>
      <c r="H62" s="134"/>
      <c r="I62" s="135"/>
      <c r="J62" s="136">
        <f>J239</f>
        <v>0</v>
      </c>
      <c r="K62" s="137"/>
    </row>
    <row r="63" spans="2:47" s="8" customFormat="1" ht="19.899999999999999" customHeight="1">
      <c r="B63" s="138"/>
      <c r="C63" s="139"/>
      <c r="D63" s="140" t="s">
        <v>104</v>
      </c>
      <c r="E63" s="141"/>
      <c r="F63" s="141"/>
      <c r="G63" s="141"/>
      <c r="H63" s="141"/>
      <c r="I63" s="142"/>
      <c r="J63" s="143">
        <f>J240</f>
        <v>0</v>
      </c>
      <c r="K63" s="144"/>
    </row>
    <row r="64" spans="2:47" s="1" customFormat="1" ht="21.75" customHeight="1">
      <c r="B64" s="37"/>
      <c r="C64" s="38"/>
      <c r="D64" s="38"/>
      <c r="E64" s="38"/>
      <c r="F64" s="38"/>
      <c r="G64" s="38"/>
      <c r="H64" s="38"/>
      <c r="I64" s="102"/>
      <c r="J64" s="38"/>
      <c r="K64" s="41"/>
    </row>
    <row r="65" spans="2:12" s="1" customFormat="1" ht="6.95" customHeight="1">
      <c r="B65" s="52"/>
      <c r="C65" s="53"/>
      <c r="D65" s="53"/>
      <c r="E65" s="53"/>
      <c r="F65" s="53"/>
      <c r="G65" s="53"/>
      <c r="H65" s="53"/>
      <c r="I65" s="123"/>
      <c r="J65" s="53"/>
      <c r="K65" s="54"/>
    </row>
    <row r="69" spans="2:12" s="1" customFormat="1" ht="6.95" customHeight="1">
      <c r="B69" s="55"/>
      <c r="C69" s="56"/>
      <c r="D69" s="56"/>
      <c r="E69" s="56"/>
      <c r="F69" s="56"/>
      <c r="G69" s="56"/>
      <c r="H69" s="56"/>
      <c r="I69" s="124"/>
      <c r="J69" s="56"/>
      <c r="K69" s="56"/>
      <c r="L69" s="37"/>
    </row>
    <row r="70" spans="2:12" s="1" customFormat="1" ht="36.950000000000003" customHeight="1">
      <c r="B70" s="37"/>
      <c r="C70" s="57" t="s">
        <v>105</v>
      </c>
      <c r="L70" s="37"/>
    </row>
    <row r="71" spans="2:12" s="1" customFormat="1" ht="6.95" customHeight="1">
      <c r="B71" s="37"/>
      <c r="L71" s="37"/>
    </row>
    <row r="72" spans="2:12" s="1" customFormat="1" ht="14.45" customHeight="1">
      <c r="B72" s="37"/>
      <c r="C72" s="59" t="s">
        <v>19</v>
      </c>
      <c r="L72" s="37"/>
    </row>
    <row r="73" spans="2:12" s="1" customFormat="1" ht="16.5" customHeight="1">
      <c r="B73" s="37"/>
      <c r="E73" s="317" t="str">
        <f>E7</f>
        <v>Dům přírody PÁLAVY</v>
      </c>
      <c r="F73" s="318"/>
      <c r="G73" s="318"/>
      <c r="H73" s="318"/>
      <c r="L73" s="37"/>
    </row>
    <row r="74" spans="2:12" s="1" customFormat="1" ht="14.45" customHeight="1">
      <c r="B74" s="37"/>
      <c r="C74" s="59" t="s">
        <v>90</v>
      </c>
      <c r="L74" s="37"/>
    </row>
    <row r="75" spans="2:12" s="1" customFormat="1" ht="17.25" customHeight="1">
      <c r="B75" s="37"/>
      <c r="E75" s="285" t="str">
        <f>E9</f>
        <v>D1.4.2 - Vzduchotechnika</v>
      </c>
      <c r="F75" s="319"/>
      <c r="G75" s="319"/>
      <c r="H75" s="319"/>
      <c r="L75" s="37"/>
    </row>
    <row r="76" spans="2:12" s="1" customFormat="1" ht="6.95" customHeight="1">
      <c r="B76" s="37"/>
      <c r="L76" s="37"/>
    </row>
    <row r="77" spans="2:12" s="1" customFormat="1" ht="18" customHeight="1">
      <c r="B77" s="37"/>
      <c r="C77" s="59" t="s">
        <v>23</v>
      </c>
      <c r="F77" s="145" t="str">
        <f>F12</f>
        <v xml:space="preserve"> </v>
      </c>
      <c r="I77" s="146" t="s">
        <v>25</v>
      </c>
      <c r="J77" s="63" t="str">
        <f>IF(J12="","",J12)</f>
        <v>20. 9. 2018</v>
      </c>
      <c r="L77" s="37"/>
    </row>
    <row r="78" spans="2:12" s="1" customFormat="1" ht="6.95" customHeight="1">
      <c r="B78" s="37"/>
      <c r="L78" s="37"/>
    </row>
    <row r="79" spans="2:12" s="1" customFormat="1" ht="15">
      <c r="B79" s="37"/>
      <c r="C79" s="59" t="s">
        <v>27</v>
      </c>
      <c r="F79" s="145" t="str">
        <f>E15</f>
        <v>Regionální muzeum v Mikulově</v>
      </c>
      <c r="I79" s="146" t="s">
        <v>33</v>
      </c>
      <c r="J79" s="145" t="str">
        <f>E21</f>
        <v xml:space="preserve"> </v>
      </c>
      <c r="L79" s="37"/>
    </row>
    <row r="80" spans="2:12" s="1" customFormat="1" ht="14.45" customHeight="1">
      <c r="B80" s="37"/>
      <c r="C80" s="59" t="s">
        <v>31</v>
      </c>
      <c r="F80" s="145" t="str">
        <f>IF(E18="","",E18)</f>
        <v/>
      </c>
      <c r="L80" s="37"/>
    </row>
    <row r="81" spans="2:65" s="1" customFormat="1" ht="10.35" customHeight="1">
      <c r="B81" s="37"/>
      <c r="L81" s="37"/>
    </row>
    <row r="82" spans="2:65" s="9" customFormat="1" ht="29.25" customHeight="1">
      <c r="B82" s="147"/>
      <c r="C82" s="148" t="s">
        <v>106</v>
      </c>
      <c r="D82" s="149" t="s">
        <v>55</v>
      </c>
      <c r="E82" s="149" t="s">
        <v>51</v>
      </c>
      <c r="F82" s="149" t="s">
        <v>107</v>
      </c>
      <c r="G82" s="149" t="s">
        <v>108</v>
      </c>
      <c r="H82" s="149" t="s">
        <v>109</v>
      </c>
      <c r="I82" s="150" t="s">
        <v>110</v>
      </c>
      <c r="J82" s="149" t="s">
        <v>95</v>
      </c>
      <c r="K82" s="151" t="s">
        <v>111</v>
      </c>
      <c r="L82" s="147"/>
      <c r="M82" s="69" t="s">
        <v>112</v>
      </c>
      <c r="N82" s="70" t="s">
        <v>40</v>
      </c>
      <c r="O82" s="70" t="s">
        <v>113</v>
      </c>
      <c r="P82" s="70" t="s">
        <v>114</v>
      </c>
      <c r="Q82" s="70" t="s">
        <v>115</v>
      </c>
      <c r="R82" s="70" t="s">
        <v>116</v>
      </c>
      <c r="S82" s="70" t="s">
        <v>117</v>
      </c>
      <c r="T82" s="71" t="s">
        <v>118</v>
      </c>
    </row>
    <row r="83" spans="2:65" s="1" customFormat="1" ht="29.25" customHeight="1">
      <c r="B83" s="37"/>
      <c r="C83" s="73" t="s">
        <v>96</v>
      </c>
      <c r="J83" s="152">
        <f>BK83</f>
        <v>0</v>
      </c>
      <c r="L83" s="37"/>
      <c r="M83" s="72"/>
      <c r="N83" s="64"/>
      <c r="O83" s="64"/>
      <c r="P83" s="153">
        <f>P84+P234+P239</f>
        <v>0</v>
      </c>
      <c r="Q83" s="64"/>
      <c r="R83" s="153">
        <f>R84+R234+R239</f>
        <v>0</v>
      </c>
      <c r="S83" s="64"/>
      <c r="T83" s="154">
        <f>T84+T234+T239</f>
        <v>0</v>
      </c>
      <c r="AT83" s="20" t="s">
        <v>69</v>
      </c>
      <c r="AU83" s="20" t="s">
        <v>97</v>
      </c>
      <c r="BK83" s="155">
        <f>BK84+BK234+BK239</f>
        <v>0</v>
      </c>
    </row>
    <row r="84" spans="2:65" s="10" customFormat="1" ht="37.35" customHeight="1">
      <c r="B84" s="156"/>
      <c r="D84" s="157" t="s">
        <v>69</v>
      </c>
      <c r="E84" s="158" t="s">
        <v>119</v>
      </c>
      <c r="F84" s="158" t="s">
        <v>120</v>
      </c>
      <c r="I84" s="159"/>
      <c r="J84" s="160">
        <f>BK84</f>
        <v>0</v>
      </c>
      <c r="L84" s="156"/>
      <c r="M84" s="161"/>
      <c r="N84" s="162"/>
      <c r="O84" s="162"/>
      <c r="P84" s="163">
        <f>P85+P98+P209</f>
        <v>0</v>
      </c>
      <c r="Q84" s="162"/>
      <c r="R84" s="163">
        <f>R85+R98+R209</f>
        <v>0</v>
      </c>
      <c r="S84" s="162"/>
      <c r="T84" s="164">
        <f>T85+T98+T209</f>
        <v>0</v>
      </c>
      <c r="AR84" s="157" t="s">
        <v>80</v>
      </c>
      <c r="AT84" s="165" t="s">
        <v>69</v>
      </c>
      <c r="AU84" s="165" t="s">
        <v>70</v>
      </c>
      <c r="AY84" s="157" t="s">
        <v>121</v>
      </c>
      <c r="BK84" s="166">
        <f>BK85+BK98+BK209</f>
        <v>0</v>
      </c>
    </row>
    <row r="85" spans="2:65" s="10" customFormat="1" ht="19.899999999999999" customHeight="1">
      <c r="B85" s="156"/>
      <c r="D85" s="157" t="s">
        <v>69</v>
      </c>
      <c r="E85" s="167" t="s">
        <v>122</v>
      </c>
      <c r="F85" s="167" t="s">
        <v>123</v>
      </c>
      <c r="I85" s="159"/>
      <c r="J85" s="168">
        <f>BK85</f>
        <v>0</v>
      </c>
      <c r="L85" s="156"/>
      <c r="M85" s="161"/>
      <c r="N85" s="162"/>
      <c r="O85" s="162"/>
      <c r="P85" s="163">
        <f>SUM(P86:P97)</f>
        <v>0</v>
      </c>
      <c r="Q85" s="162"/>
      <c r="R85" s="163">
        <f>SUM(R86:R97)</f>
        <v>0</v>
      </c>
      <c r="S85" s="162"/>
      <c r="T85" s="164">
        <f>SUM(T86:T97)</f>
        <v>0</v>
      </c>
      <c r="AR85" s="157" t="s">
        <v>80</v>
      </c>
      <c r="AT85" s="165" t="s">
        <v>69</v>
      </c>
      <c r="AU85" s="165" t="s">
        <v>78</v>
      </c>
      <c r="AY85" s="157" t="s">
        <v>121</v>
      </c>
      <c r="BK85" s="166">
        <f>SUM(BK86:BK97)</f>
        <v>0</v>
      </c>
    </row>
    <row r="86" spans="2:65" s="1" customFormat="1" ht="38.25" customHeight="1">
      <c r="B86" s="169"/>
      <c r="C86" s="170" t="s">
        <v>78</v>
      </c>
      <c r="D86" s="170" t="s">
        <v>124</v>
      </c>
      <c r="E86" s="171" t="s">
        <v>125</v>
      </c>
      <c r="F86" s="172" t="s">
        <v>126</v>
      </c>
      <c r="G86" s="173" t="s">
        <v>127</v>
      </c>
      <c r="H86" s="174">
        <v>30</v>
      </c>
      <c r="I86" s="175"/>
      <c r="J86" s="176">
        <f>ROUND(I86*H86,2)</f>
        <v>0</v>
      </c>
      <c r="K86" s="172" t="s">
        <v>5</v>
      </c>
      <c r="L86" s="37"/>
      <c r="M86" s="177" t="s">
        <v>5</v>
      </c>
      <c r="N86" s="178" t="s">
        <v>41</v>
      </c>
      <c r="O86" s="38"/>
      <c r="P86" s="179">
        <f>O86*H86</f>
        <v>0</v>
      </c>
      <c r="Q86" s="179">
        <v>0</v>
      </c>
      <c r="R86" s="179">
        <f>Q86*H86</f>
        <v>0</v>
      </c>
      <c r="S86" s="179">
        <v>0</v>
      </c>
      <c r="T86" s="180">
        <f>S86*H86</f>
        <v>0</v>
      </c>
      <c r="AR86" s="20" t="s">
        <v>128</v>
      </c>
      <c r="AT86" s="20" t="s">
        <v>124</v>
      </c>
      <c r="AU86" s="20" t="s">
        <v>80</v>
      </c>
      <c r="AY86" s="20" t="s">
        <v>121</v>
      </c>
      <c r="BE86" s="181">
        <f>IF(N86="základní",J86,0)</f>
        <v>0</v>
      </c>
      <c r="BF86" s="181">
        <f>IF(N86="snížená",J86,0)</f>
        <v>0</v>
      </c>
      <c r="BG86" s="181">
        <f>IF(N86="zákl. přenesená",J86,0)</f>
        <v>0</v>
      </c>
      <c r="BH86" s="181">
        <f>IF(N86="sníž. přenesená",J86,0)</f>
        <v>0</v>
      </c>
      <c r="BI86" s="181">
        <f>IF(N86="nulová",J86,0)</f>
        <v>0</v>
      </c>
      <c r="BJ86" s="20" t="s">
        <v>78</v>
      </c>
      <c r="BK86" s="181">
        <f>ROUND(I86*H86,2)</f>
        <v>0</v>
      </c>
      <c r="BL86" s="20" t="s">
        <v>128</v>
      </c>
      <c r="BM86" s="20" t="s">
        <v>129</v>
      </c>
    </row>
    <row r="87" spans="2:65" s="1" customFormat="1" ht="27">
      <c r="B87" s="37"/>
      <c r="D87" s="182" t="s">
        <v>130</v>
      </c>
      <c r="F87" s="183" t="s">
        <v>126</v>
      </c>
      <c r="I87" s="184"/>
      <c r="L87" s="37"/>
      <c r="M87" s="185"/>
      <c r="N87" s="38"/>
      <c r="O87" s="38"/>
      <c r="P87" s="38"/>
      <c r="Q87" s="38"/>
      <c r="R87" s="38"/>
      <c r="S87" s="38"/>
      <c r="T87" s="66"/>
      <c r="AT87" s="20" t="s">
        <v>130</v>
      </c>
      <c r="AU87" s="20" t="s">
        <v>80</v>
      </c>
    </row>
    <row r="88" spans="2:65" s="1" customFormat="1" ht="16.5" customHeight="1">
      <c r="B88" s="169"/>
      <c r="C88" s="170" t="s">
        <v>80</v>
      </c>
      <c r="D88" s="170" t="s">
        <v>124</v>
      </c>
      <c r="E88" s="171" t="s">
        <v>131</v>
      </c>
      <c r="F88" s="172" t="s">
        <v>132</v>
      </c>
      <c r="G88" s="173" t="s">
        <v>127</v>
      </c>
      <c r="H88" s="174">
        <v>18</v>
      </c>
      <c r="I88" s="175"/>
      <c r="J88" s="176">
        <f>ROUND(I88*H88,2)</f>
        <v>0</v>
      </c>
      <c r="K88" s="172" t="s">
        <v>5</v>
      </c>
      <c r="L88" s="37"/>
      <c r="M88" s="177" t="s">
        <v>5</v>
      </c>
      <c r="N88" s="178" t="s">
        <v>41</v>
      </c>
      <c r="O88" s="38"/>
      <c r="P88" s="179">
        <f>O88*H88</f>
        <v>0</v>
      </c>
      <c r="Q88" s="179">
        <v>0</v>
      </c>
      <c r="R88" s="179">
        <f>Q88*H88</f>
        <v>0</v>
      </c>
      <c r="S88" s="179">
        <v>0</v>
      </c>
      <c r="T88" s="180">
        <f>S88*H88</f>
        <v>0</v>
      </c>
      <c r="AR88" s="20" t="s">
        <v>128</v>
      </c>
      <c r="AT88" s="20" t="s">
        <v>124</v>
      </c>
      <c r="AU88" s="20" t="s">
        <v>80</v>
      </c>
      <c r="AY88" s="20" t="s">
        <v>121</v>
      </c>
      <c r="BE88" s="181">
        <f>IF(N88="základní",J88,0)</f>
        <v>0</v>
      </c>
      <c r="BF88" s="181">
        <f>IF(N88="snížená",J88,0)</f>
        <v>0</v>
      </c>
      <c r="BG88" s="181">
        <f>IF(N88="zákl. přenesená",J88,0)</f>
        <v>0</v>
      </c>
      <c r="BH88" s="181">
        <f>IF(N88="sníž. přenesená",J88,0)</f>
        <v>0</v>
      </c>
      <c r="BI88" s="181">
        <f>IF(N88="nulová",J88,0)</f>
        <v>0</v>
      </c>
      <c r="BJ88" s="20" t="s">
        <v>78</v>
      </c>
      <c r="BK88" s="181">
        <f>ROUND(I88*H88,2)</f>
        <v>0</v>
      </c>
      <c r="BL88" s="20" t="s">
        <v>128</v>
      </c>
      <c r="BM88" s="20" t="s">
        <v>133</v>
      </c>
    </row>
    <row r="89" spans="2:65" s="1" customFormat="1">
      <c r="B89" s="37"/>
      <c r="D89" s="182" t="s">
        <v>130</v>
      </c>
      <c r="F89" s="183" t="s">
        <v>132</v>
      </c>
      <c r="I89" s="184"/>
      <c r="L89" s="37"/>
      <c r="M89" s="185"/>
      <c r="N89" s="38"/>
      <c r="O89" s="38"/>
      <c r="P89" s="38"/>
      <c r="Q89" s="38"/>
      <c r="R89" s="38"/>
      <c r="S89" s="38"/>
      <c r="T89" s="66"/>
      <c r="AT89" s="20" t="s">
        <v>130</v>
      </c>
      <c r="AU89" s="20" t="s">
        <v>80</v>
      </c>
    </row>
    <row r="90" spans="2:65" s="1" customFormat="1" ht="16.5" customHeight="1">
      <c r="B90" s="169"/>
      <c r="C90" s="170" t="s">
        <v>134</v>
      </c>
      <c r="D90" s="170" t="s">
        <v>124</v>
      </c>
      <c r="E90" s="171" t="s">
        <v>135</v>
      </c>
      <c r="F90" s="172" t="s">
        <v>136</v>
      </c>
      <c r="G90" s="173" t="s">
        <v>127</v>
      </c>
      <c r="H90" s="174">
        <v>4</v>
      </c>
      <c r="I90" s="175"/>
      <c r="J90" s="176">
        <f>ROUND(I90*H90,2)</f>
        <v>0</v>
      </c>
      <c r="K90" s="172" t="s">
        <v>5</v>
      </c>
      <c r="L90" s="37"/>
      <c r="M90" s="177" t="s">
        <v>5</v>
      </c>
      <c r="N90" s="178" t="s">
        <v>41</v>
      </c>
      <c r="O90" s="38"/>
      <c r="P90" s="179">
        <f>O90*H90</f>
        <v>0</v>
      </c>
      <c r="Q90" s="179">
        <v>0</v>
      </c>
      <c r="R90" s="179">
        <f>Q90*H90</f>
        <v>0</v>
      </c>
      <c r="S90" s="179">
        <v>0</v>
      </c>
      <c r="T90" s="180">
        <f>S90*H90</f>
        <v>0</v>
      </c>
      <c r="AR90" s="20" t="s">
        <v>128</v>
      </c>
      <c r="AT90" s="20" t="s">
        <v>124</v>
      </c>
      <c r="AU90" s="20" t="s">
        <v>80</v>
      </c>
      <c r="AY90" s="20" t="s">
        <v>121</v>
      </c>
      <c r="BE90" s="181">
        <f>IF(N90="základní",J90,0)</f>
        <v>0</v>
      </c>
      <c r="BF90" s="181">
        <f>IF(N90="snížená",J90,0)</f>
        <v>0</v>
      </c>
      <c r="BG90" s="181">
        <f>IF(N90="zákl. přenesená",J90,0)</f>
        <v>0</v>
      </c>
      <c r="BH90" s="181">
        <f>IF(N90="sníž. přenesená",J90,0)</f>
        <v>0</v>
      </c>
      <c r="BI90" s="181">
        <f>IF(N90="nulová",J90,0)</f>
        <v>0</v>
      </c>
      <c r="BJ90" s="20" t="s">
        <v>78</v>
      </c>
      <c r="BK90" s="181">
        <f>ROUND(I90*H90,2)</f>
        <v>0</v>
      </c>
      <c r="BL90" s="20" t="s">
        <v>128</v>
      </c>
      <c r="BM90" s="20" t="s">
        <v>137</v>
      </c>
    </row>
    <row r="91" spans="2:65" s="1" customFormat="1">
      <c r="B91" s="37"/>
      <c r="D91" s="182" t="s">
        <v>130</v>
      </c>
      <c r="F91" s="183" t="s">
        <v>136</v>
      </c>
      <c r="I91" s="184"/>
      <c r="L91" s="37"/>
      <c r="M91" s="185"/>
      <c r="N91" s="38"/>
      <c r="O91" s="38"/>
      <c r="P91" s="38"/>
      <c r="Q91" s="38"/>
      <c r="R91" s="38"/>
      <c r="S91" s="38"/>
      <c r="T91" s="66"/>
      <c r="AT91" s="20" t="s">
        <v>130</v>
      </c>
      <c r="AU91" s="20" t="s">
        <v>80</v>
      </c>
    </row>
    <row r="92" spans="2:65" s="1" customFormat="1" ht="16.5" customHeight="1">
      <c r="B92" s="169"/>
      <c r="C92" s="170" t="s">
        <v>138</v>
      </c>
      <c r="D92" s="170" t="s">
        <v>124</v>
      </c>
      <c r="E92" s="171" t="s">
        <v>139</v>
      </c>
      <c r="F92" s="172" t="s">
        <v>140</v>
      </c>
      <c r="G92" s="173" t="s">
        <v>141</v>
      </c>
      <c r="H92" s="174">
        <v>10</v>
      </c>
      <c r="I92" s="175"/>
      <c r="J92" s="176">
        <f>ROUND(I92*H92,2)</f>
        <v>0</v>
      </c>
      <c r="K92" s="172" t="s">
        <v>5</v>
      </c>
      <c r="L92" s="37"/>
      <c r="M92" s="177" t="s">
        <v>5</v>
      </c>
      <c r="N92" s="178" t="s">
        <v>41</v>
      </c>
      <c r="O92" s="38"/>
      <c r="P92" s="179">
        <f>O92*H92</f>
        <v>0</v>
      </c>
      <c r="Q92" s="179">
        <v>0</v>
      </c>
      <c r="R92" s="179">
        <f>Q92*H92</f>
        <v>0</v>
      </c>
      <c r="S92" s="179">
        <v>0</v>
      </c>
      <c r="T92" s="180">
        <f>S92*H92</f>
        <v>0</v>
      </c>
      <c r="AR92" s="20" t="s">
        <v>128</v>
      </c>
      <c r="AT92" s="20" t="s">
        <v>124</v>
      </c>
      <c r="AU92" s="20" t="s">
        <v>80</v>
      </c>
      <c r="AY92" s="20" t="s">
        <v>121</v>
      </c>
      <c r="BE92" s="181">
        <f>IF(N92="základní",J92,0)</f>
        <v>0</v>
      </c>
      <c r="BF92" s="181">
        <f>IF(N92="snížená",J92,0)</f>
        <v>0</v>
      </c>
      <c r="BG92" s="181">
        <f>IF(N92="zákl. přenesená",J92,0)</f>
        <v>0</v>
      </c>
      <c r="BH92" s="181">
        <f>IF(N92="sníž. přenesená",J92,0)</f>
        <v>0</v>
      </c>
      <c r="BI92" s="181">
        <f>IF(N92="nulová",J92,0)</f>
        <v>0</v>
      </c>
      <c r="BJ92" s="20" t="s">
        <v>78</v>
      </c>
      <c r="BK92" s="181">
        <f>ROUND(I92*H92,2)</f>
        <v>0</v>
      </c>
      <c r="BL92" s="20" t="s">
        <v>128</v>
      </c>
      <c r="BM92" s="20" t="s">
        <v>142</v>
      </c>
    </row>
    <row r="93" spans="2:65" s="1" customFormat="1">
      <c r="B93" s="37"/>
      <c r="D93" s="182" t="s">
        <v>130</v>
      </c>
      <c r="F93" s="183" t="s">
        <v>143</v>
      </c>
      <c r="I93" s="184"/>
      <c r="L93" s="37"/>
      <c r="M93" s="185"/>
      <c r="N93" s="38"/>
      <c r="O93" s="38"/>
      <c r="P93" s="38"/>
      <c r="Q93" s="38"/>
      <c r="R93" s="38"/>
      <c r="S93" s="38"/>
      <c r="T93" s="66"/>
      <c r="AT93" s="20" t="s">
        <v>130</v>
      </c>
      <c r="AU93" s="20" t="s">
        <v>80</v>
      </c>
    </row>
    <row r="94" spans="2:65" s="1" customFormat="1" ht="16.5" customHeight="1">
      <c r="B94" s="169"/>
      <c r="C94" s="170" t="s">
        <v>144</v>
      </c>
      <c r="D94" s="170" t="s">
        <v>124</v>
      </c>
      <c r="E94" s="171" t="s">
        <v>145</v>
      </c>
      <c r="F94" s="172" t="s">
        <v>146</v>
      </c>
      <c r="G94" s="173" t="s">
        <v>141</v>
      </c>
      <c r="H94" s="174">
        <v>2</v>
      </c>
      <c r="I94" s="175"/>
      <c r="J94" s="176">
        <f>ROUND(I94*H94,2)</f>
        <v>0</v>
      </c>
      <c r="K94" s="172" t="s">
        <v>5</v>
      </c>
      <c r="L94" s="37"/>
      <c r="M94" s="177" t="s">
        <v>5</v>
      </c>
      <c r="N94" s="178" t="s">
        <v>41</v>
      </c>
      <c r="O94" s="38"/>
      <c r="P94" s="179">
        <f>O94*H94</f>
        <v>0</v>
      </c>
      <c r="Q94" s="179">
        <v>0</v>
      </c>
      <c r="R94" s="179">
        <f>Q94*H94</f>
        <v>0</v>
      </c>
      <c r="S94" s="179">
        <v>0</v>
      </c>
      <c r="T94" s="180">
        <f>S94*H94</f>
        <v>0</v>
      </c>
      <c r="AR94" s="20" t="s">
        <v>128</v>
      </c>
      <c r="AT94" s="20" t="s">
        <v>124</v>
      </c>
      <c r="AU94" s="20" t="s">
        <v>80</v>
      </c>
      <c r="AY94" s="20" t="s">
        <v>121</v>
      </c>
      <c r="BE94" s="181">
        <f>IF(N94="základní",J94,0)</f>
        <v>0</v>
      </c>
      <c r="BF94" s="181">
        <f>IF(N94="snížená",J94,0)</f>
        <v>0</v>
      </c>
      <c r="BG94" s="181">
        <f>IF(N94="zákl. přenesená",J94,0)</f>
        <v>0</v>
      </c>
      <c r="BH94" s="181">
        <f>IF(N94="sníž. přenesená",J94,0)</f>
        <v>0</v>
      </c>
      <c r="BI94" s="181">
        <f>IF(N94="nulová",J94,0)</f>
        <v>0</v>
      </c>
      <c r="BJ94" s="20" t="s">
        <v>78</v>
      </c>
      <c r="BK94" s="181">
        <f>ROUND(I94*H94,2)</f>
        <v>0</v>
      </c>
      <c r="BL94" s="20" t="s">
        <v>128</v>
      </c>
      <c r="BM94" s="20" t="s">
        <v>147</v>
      </c>
    </row>
    <row r="95" spans="2:65" s="1" customFormat="1">
      <c r="B95" s="37"/>
      <c r="D95" s="182" t="s">
        <v>130</v>
      </c>
      <c r="F95" s="183" t="s">
        <v>148</v>
      </c>
      <c r="I95" s="184"/>
      <c r="L95" s="37"/>
      <c r="M95" s="185"/>
      <c r="N95" s="38"/>
      <c r="O95" s="38"/>
      <c r="P95" s="38"/>
      <c r="Q95" s="38"/>
      <c r="R95" s="38"/>
      <c r="S95" s="38"/>
      <c r="T95" s="66"/>
      <c r="AT95" s="20" t="s">
        <v>130</v>
      </c>
      <c r="AU95" s="20" t="s">
        <v>80</v>
      </c>
    </row>
    <row r="96" spans="2:65" s="1" customFormat="1" ht="16.5" customHeight="1">
      <c r="B96" s="169"/>
      <c r="C96" s="170" t="s">
        <v>149</v>
      </c>
      <c r="D96" s="170" t="s">
        <v>124</v>
      </c>
      <c r="E96" s="171" t="s">
        <v>150</v>
      </c>
      <c r="F96" s="172" t="s">
        <v>151</v>
      </c>
      <c r="G96" s="173" t="s">
        <v>152</v>
      </c>
      <c r="H96" s="186"/>
      <c r="I96" s="175"/>
      <c r="J96" s="176">
        <f>ROUND(I96*H96,2)</f>
        <v>0</v>
      </c>
      <c r="K96" s="172" t="s">
        <v>153</v>
      </c>
      <c r="L96" s="37"/>
      <c r="M96" s="177" t="s">
        <v>5</v>
      </c>
      <c r="N96" s="178" t="s">
        <v>41</v>
      </c>
      <c r="O96" s="38"/>
      <c r="P96" s="179">
        <f>O96*H96</f>
        <v>0</v>
      </c>
      <c r="Q96" s="179">
        <v>0</v>
      </c>
      <c r="R96" s="179">
        <f>Q96*H96</f>
        <v>0</v>
      </c>
      <c r="S96" s="179">
        <v>0</v>
      </c>
      <c r="T96" s="180">
        <f>S96*H96</f>
        <v>0</v>
      </c>
      <c r="AR96" s="20" t="s">
        <v>128</v>
      </c>
      <c r="AT96" s="20" t="s">
        <v>124</v>
      </c>
      <c r="AU96" s="20" t="s">
        <v>80</v>
      </c>
      <c r="AY96" s="20" t="s">
        <v>121</v>
      </c>
      <c r="BE96" s="181">
        <f>IF(N96="základní",J96,0)</f>
        <v>0</v>
      </c>
      <c r="BF96" s="181">
        <f>IF(N96="snížená",J96,0)</f>
        <v>0</v>
      </c>
      <c r="BG96" s="181">
        <f>IF(N96="zákl. přenesená",J96,0)</f>
        <v>0</v>
      </c>
      <c r="BH96" s="181">
        <f>IF(N96="sníž. přenesená",J96,0)</f>
        <v>0</v>
      </c>
      <c r="BI96" s="181">
        <f>IF(N96="nulová",J96,0)</f>
        <v>0</v>
      </c>
      <c r="BJ96" s="20" t="s">
        <v>78</v>
      </c>
      <c r="BK96" s="181">
        <f>ROUND(I96*H96,2)</f>
        <v>0</v>
      </c>
      <c r="BL96" s="20" t="s">
        <v>128</v>
      </c>
      <c r="BM96" s="20" t="s">
        <v>154</v>
      </c>
    </row>
    <row r="97" spans="2:65" s="1" customFormat="1" ht="27">
      <c r="B97" s="37"/>
      <c r="D97" s="182" t="s">
        <v>130</v>
      </c>
      <c r="F97" s="183" t="s">
        <v>155</v>
      </c>
      <c r="I97" s="184"/>
      <c r="L97" s="37"/>
      <c r="M97" s="185"/>
      <c r="N97" s="38"/>
      <c r="O97" s="38"/>
      <c r="P97" s="38"/>
      <c r="Q97" s="38"/>
      <c r="R97" s="38"/>
      <c r="S97" s="38"/>
      <c r="T97" s="66"/>
      <c r="AT97" s="20" t="s">
        <v>130</v>
      </c>
      <c r="AU97" s="20" t="s">
        <v>80</v>
      </c>
    </row>
    <row r="98" spans="2:65" s="10" customFormat="1" ht="29.85" customHeight="1">
      <c r="B98" s="156"/>
      <c r="D98" s="157" t="s">
        <v>69</v>
      </c>
      <c r="E98" s="167" t="s">
        <v>156</v>
      </c>
      <c r="F98" s="167" t="s">
        <v>157</v>
      </c>
      <c r="I98" s="159"/>
      <c r="J98" s="168">
        <f>BK98</f>
        <v>0</v>
      </c>
      <c r="L98" s="156"/>
      <c r="M98" s="161"/>
      <c r="N98" s="162"/>
      <c r="O98" s="162"/>
      <c r="P98" s="163">
        <f>SUM(P99:P208)</f>
        <v>0</v>
      </c>
      <c r="Q98" s="162"/>
      <c r="R98" s="163">
        <f>SUM(R99:R208)</f>
        <v>0</v>
      </c>
      <c r="S98" s="162"/>
      <c r="T98" s="164">
        <f>SUM(T99:T208)</f>
        <v>0</v>
      </c>
      <c r="AR98" s="157" t="s">
        <v>80</v>
      </c>
      <c r="AT98" s="165" t="s">
        <v>69</v>
      </c>
      <c r="AU98" s="165" t="s">
        <v>78</v>
      </c>
      <c r="AY98" s="157" t="s">
        <v>121</v>
      </c>
      <c r="BK98" s="166">
        <f>SUM(BK99:BK208)</f>
        <v>0</v>
      </c>
    </row>
    <row r="99" spans="2:65" s="1" customFormat="1" ht="25.5" customHeight="1">
      <c r="B99" s="169"/>
      <c r="C99" s="187" t="s">
        <v>158</v>
      </c>
      <c r="D99" s="187" t="s">
        <v>159</v>
      </c>
      <c r="E99" s="188" t="s">
        <v>160</v>
      </c>
      <c r="F99" s="189" t="s">
        <v>161</v>
      </c>
      <c r="G99" s="190" t="s">
        <v>141</v>
      </c>
      <c r="H99" s="191">
        <v>1</v>
      </c>
      <c r="I99" s="192"/>
      <c r="J99" s="193">
        <f>ROUND(I99*H99,2)</f>
        <v>0</v>
      </c>
      <c r="K99" s="189" t="s">
        <v>5</v>
      </c>
      <c r="L99" s="194"/>
      <c r="M99" s="195" t="s">
        <v>5</v>
      </c>
      <c r="N99" s="196" t="s">
        <v>41</v>
      </c>
      <c r="O99" s="38"/>
      <c r="P99" s="179">
        <f>O99*H99</f>
        <v>0</v>
      </c>
      <c r="Q99" s="179">
        <v>0</v>
      </c>
      <c r="R99" s="179">
        <f>Q99*H99</f>
        <v>0</v>
      </c>
      <c r="S99" s="179">
        <v>0</v>
      </c>
      <c r="T99" s="180">
        <f>S99*H99</f>
        <v>0</v>
      </c>
      <c r="AR99" s="20" t="s">
        <v>162</v>
      </c>
      <c r="AT99" s="20" t="s">
        <v>159</v>
      </c>
      <c r="AU99" s="20" t="s">
        <v>80</v>
      </c>
      <c r="AY99" s="20" t="s">
        <v>121</v>
      </c>
      <c r="BE99" s="181">
        <f>IF(N99="základní",J99,0)</f>
        <v>0</v>
      </c>
      <c r="BF99" s="181">
        <f>IF(N99="snížená",J99,0)</f>
        <v>0</v>
      </c>
      <c r="BG99" s="181">
        <f>IF(N99="zákl. přenesená",J99,0)</f>
        <v>0</v>
      </c>
      <c r="BH99" s="181">
        <f>IF(N99="sníž. přenesená",J99,0)</f>
        <v>0</v>
      </c>
      <c r="BI99" s="181">
        <f>IF(N99="nulová",J99,0)</f>
        <v>0</v>
      </c>
      <c r="BJ99" s="20" t="s">
        <v>78</v>
      </c>
      <c r="BK99" s="181">
        <f>ROUND(I99*H99,2)</f>
        <v>0</v>
      </c>
      <c r="BL99" s="20" t="s">
        <v>128</v>
      </c>
      <c r="BM99" s="20" t="s">
        <v>80</v>
      </c>
    </row>
    <row r="100" spans="2:65" s="1" customFormat="1" ht="175.5">
      <c r="B100" s="37"/>
      <c r="D100" s="182" t="s">
        <v>130</v>
      </c>
      <c r="F100" s="183" t="s">
        <v>946</v>
      </c>
      <c r="I100" s="184"/>
      <c r="L100" s="37"/>
      <c r="M100" s="185"/>
      <c r="N100" s="38"/>
      <c r="O100" s="38"/>
      <c r="P100" s="38"/>
      <c r="Q100" s="38"/>
      <c r="R100" s="38"/>
      <c r="S100" s="38"/>
      <c r="T100" s="66"/>
      <c r="AT100" s="20" t="s">
        <v>130</v>
      </c>
      <c r="AU100" s="20" t="s">
        <v>80</v>
      </c>
    </row>
    <row r="101" spans="2:65" s="1" customFormat="1" ht="16.5" customHeight="1">
      <c r="B101" s="169"/>
      <c r="C101" s="187" t="s">
        <v>163</v>
      </c>
      <c r="D101" s="187" t="s">
        <v>159</v>
      </c>
      <c r="E101" s="188" t="s">
        <v>164</v>
      </c>
      <c r="F101" s="189" t="s">
        <v>165</v>
      </c>
      <c r="G101" s="190" t="s">
        <v>5</v>
      </c>
      <c r="H101" s="191">
        <v>0</v>
      </c>
      <c r="I101" s="192"/>
      <c r="J101" s="193">
        <f>ROUND(I101*H101,2)</f>
        <v>0</v>
      </c>
      <c r="K101" s="189" t="s">
        <v>5</v>
      </c>
      <c r="L101" s="194"/>
      <c r="M101" s="195" t="s">
        <v>5</v>
      </c>
      <c r="N101" s="196" t="s">
        <v>41</v>
      </c>
      <c r="O101" s="38"/>
      <c r="P101" s="179">
        <f>O101*H101</f>
        <v>0</v>
      </c>
      <c r="Q101" s="179">
        <v>0</v>
      </c>
      <c r="R101" s="179">
        <f>Q101*H101</f>
        <v>0</v>
      </c>
      <c r="S101" s="179">
        <v>0</v>
      </c>
      <c r="T101" s="180">
        <f>S101*H101</f>
        <v>0</v>
      </c>
      <c r="AR101" s="20" t="s">
        <v>162</v>
      </c>
      <c r="AT101" s="20" t="s">
        <v>159</v>
      </c>
      <c r="AU101" s="20" t="s">
        <v>80</v>
      </c>
      <c r="AY101" s="20" t="s">
        <v>121</v>
      </c>
      <c r="BE101" s="181">
        <f>IF(N101="základní",J101,0)</f>
        <v>0</v>
      </c>
      <c r="BF101" s="181">
        <f>IF(N101="snížená",J101,0)</f>
        <v>0</v>
      </c>
      <c r="BG101" s="181">
        <f>IF(N101="zákl. přenesená",J101,0)</f>
        <v>0</v>
      </c>
      <c r="BH101" s="181">
        <f>IF(N101="sníž. přenesená",J101,0)</f>
        <v>0</v>
      </c>
      <c r="BI101" s="181">
        <f>IF(N101="nulová",J101,0)</f>
        <v>0</v>
      </c>
      <c r="BJ101" s="20" t="s">
        <v>78</v>
      </c>
      <c r="BK101" s="181">
        <f>ROUND(I101*H101,2)</f>
        <v>0</v>
      </c>
      <c r="BL101" s="20" t="s">
        <v>128</v>
      </c>
      <c r="BM101" s="20" t="s">
        <v>138</v>
      </c>
    </row>
    <row r="102" spans="2:65" s="1" customFormat="1" ht="162">
      <c r="B102" s="37"/>
      <c r="D102" s="182" t="s">
        <v>130</v>
      </c>
      <c r="F102" s="183" t="s">
        <v>166</v>
      </c>
      <c r="I102" s="184"/>
      <c r="L102" s="37"/>
      <c r="M102" s="185"/>
      <c r="N102" s="38"/>
      <c r="O102" s="38"/>
      <c r="P102" s="38"/>
      <c r="Q102" s="38"/>
      <c r="R102" s="38"/>
      <c r="S102" s="38"/>
      <c r="T102" s="66"/>
      <c r="AT102" s="20" t="s">
        <v>130</v>
      </c>
      <c r="AU102" s="20" t="s">
        <v>80</v>
      </c>
    </row>
    <row r="103" spans="2:65" s="1" customFormat="1" ht="16.5" customHeight="1">
      <c r="B103" s="169"/>
      <c r="C103" s="187" t="s">
        <v>167</v>
      </c>
      <c r="D103" s="187" t="s">
        <v>159</v>
      </c>
      <c r="E103" s="188" t="s">
        <v>168</v>
      </c>
      <c r="F103" s="189" t="s">
        <v>169</v>
      </c>
      <c r="G103" s="190" t="s">
        <v>141</v>
      </c>
      <c r="H103" s="191">
        <v>1</v>
      </c>
      <c r="I103" s="192"/>
      <c r="J103" s="193">
        <f>ROUND(I103*H103,2)</f>
        <v>0</v>
      </c>
      <c r="K103" s="189" t="s">
        <v>5</v>
      </c>
      <c r="L103" s="194"/>
      <c r="M103" s="195" t="s">
        <v>5</v>
      </c>
      <c r="N103" s="196" t="s">
        <v>41</v>
      </c>
      <c r="O103" s="38"/>
      <c r="P103" s="179">
        <f>O103*H103</f>
        <v>0</v>
      </c>
      <c r="Q103" s="179">
        <v>0</v>
      </c>
      <c r="R103" s="179">
        <f>Q103*H103</f>
        <v>0</v>
      </c>
      <c r="S103" s="179">
        <v>0</v>
      </c>
      <c r="T103" s="180">
        <f>S103*H103</f>
        <v>0</v>
      </c>
      <c r="AR103" s="20" t="s">
        <v>162</v>
      </c>
      <c r="AT103" s="20" t="s">
        <v>159</v>
      </c>
      <c r="AU103" s="20" t="s">
        <v>80</v>
      </c>
      <c r="AY103" s="20" t="s">
        <v>121</v>
      </c>
      <c r="BE103" s="181">
        <f>IF(N103="základní",J103,0)</f>
        <v>0</v>
      </c>
      <c r="BF103" s="181">
        <f>IF(N103="snížená",J103,0)</f>
        <v>0</v>
      </c>
      <c r="BG103" s="181">
        <f>IF(N103="zákl. přenesená",J103,0)</f>
        <v>0</v>
      </c>
      <c r="BH103" s="181">
        <f>IF(N103="sníž. přenesená",J103,0)</f>
        <v>0</v>
      </c>
      <c r="BI103" s="181">
        <f>IF(N103="nulová",J103,0)</f>
        <v>0</v>
      </c>
      <c r="BJ103" s="20" t="s">
        <v>78</v>
      </c>
      <c r="BK103" s="181">
        <f>ROUND(I103*H103,2)</f>
        <v>0</v>
      </c>
      <c r="BL103" s="20" t="s">
        <v>128</v>
      </c>
      <c r="BM103" s="20" t="s">
        <v>149</v>
      </c>
    </row>
    <row r="104" spans="2:65" s="1" customFormat="1">
      <c r="B104" s="37"/>
      <c r="D104" s="182" t="s">
        <v>130</v>
      </c>
      <c r="F104" s="183" t="s">
        <v>169</v>
      </c>
      <c r="I104" s="184"/>
      <c r="L104" s="37"/>
      <c r="M104" s="185"/>
      <c r="N104" s="38"/>
      <c r="O104" s="38"/>
      <c r="P104" s="38"/>
      <c r="Q104" s="38"/>
      <c r="R104" s="38"/>
      <c r="S104" s="38"/>
      <c r="T104" s="66"/>
      <c r="AT104" s="20" t="s">
        <v>130</v>
      </c>
      <c r="AU104" s="20" t="s">
        <v>80</v>
      </c>
    </row>
    <row r="105" spans="2:65" s="1" customFormat="1" ht="25.5" customHeight="1">
      <c r="B105" s="169"/>
      <c r="C105" s="187" t="s">
        <v>170</v>
      </c>
      <c r="D105" s="187" t="s">
        <v>159</v>
      </c>
      <c r="E105" s="188" t="s">
        <v>171</v>
      </c>
      <c r="F105" s="189" t="s">
        <v>172</v>
      </c>
      <c r="G105" s="190" t="s">
        <v>141</v>
      </c>
      <c r="H105" s="191">
        <v>1</v>
      </c>
      <c r="I105" s="192"/>
      <c r="J105" s="193">
        <f>ROUND(I105*H105,2)</f>
        <v>0</v>
      </c>
      <c r="K105" s="189" t="s">
        <v>5</v>
      </c>
      <c r="L105" s="194"/>
      <c r="M105" s="195" t="s">
        <v>5</v>
      </c>
      <c r="N105" s="196" t="s">
        <v>41</v>
      </c>
      <c r="O105" s="38"/>
      <c r="P105" s="179">
        <f>O105*H105</f>
        <v>0</v>
      </c>
      <c r="Q105" s="179">
        <v>0</v>
      </c>
      <c r="R105" s="179">
        <f>Q105*H105</f>
        <v>0</v>
      </c>
      <c r="S105" s="179">
        <v>0</v>
      </c>
      <c r="T105" s="180">
        <f>S105*H105</f>
        <v>0</v>
      </c>
      <c r="AR105" s="20" t="s">
        <v>162</v>
      </c>
      <c r="AT105" s="20" t="s">
        <v>159</v>
      </c>
      <c r="AU105" s="20" t="s">
        <v>80</v>
      </c>
      <c r="AY105" s="20" t="s">
        <v>121</v>
      </c>
      <c r="BE105" s="181">
        <f>IF(N105="základní",J105,0)</f>
        <v>0</v>
      </c>
      <c r="BF105" s="181">
        <f>IF(N105="snížená",J105,0)</f>
        <v>0</v>
      </c>
      <c r="BG105" s="181">
        <f>IF(N105="zákl. přenesená",J105,0)</f>
        <v>0</v>
      </c>
      <c r="BH105" s="181">
        <f>IF(N105="sníž. přenesená",J105,0)</f>
        <v>0</v>
      </c>
      <c r="BI105" s="181">
        <f>IF(N105="nulová",J105,0)</f>
        <v>0</v>
      </c>
      <c r="BJ105" s="20" t="s">
        <v>78</v>
      </c>
      <c r="BK105" s="181">
        <f>ROUND(I105*H105,2)</f>
        <v>0</v>
      </c>
      <c r="BL105" s="20" t="s">
        <v>128</v>
      </c>
      <c r="BM105" s="20" t="s">
        <v>163</v>
      </c>
    </row>
    <row r="106" spans="2:65" s="1" customFormat="1" ht="40.5">
      <c r="B106" s="37"/>
      <c r="D106" s="182" t="s">
        <v>130</v>
      </c>
      <c r="F106" s="183" t="s">
        <v>173</v>
      </c>
      <c r="I106" s="184"/>
      <c r="L106" s="37"/>
      <c r="M106" s="185"/>
      <c r="N106" s="38"/>
      <c r="O106" s="38"/>
      <c r="P106" s="38"/>
      <c r="Q106" s="38"/>
      <c r="R106" s="38"/>
      <c r="S106" s="38"/>
      <c r="T106" s="66"/>
      <c r="AT106" s="20" t="s">
        <v>130</v>
      </c>
      <c r="AU106" s="20" t="s">
        <v>80</v>
      </c>
    </row>
    <row r="107" spans="2:65" s="1" customFormat="1" ht="16.5" customHeight="1">
      <c r="B107" s="169"/>
      <c r="C107" s="187" t="s">
        <v>174</v>
      </c>
      <c r="D107" s="187" t="s">
        <v>159</v>
      </c>
      <c r="E107" s="188" t="s">
        <v>175</v>
      </c>
      <c r="F107" s="189" t="s">
        <v>176</v>
      </c>
      <c r="G107" s="190" t="s">
        <v>141</v>
      </c>
      <c r="H107" s="191">
        <v>1</v>
      </c>
      <c r="I107" s="192"/>
      <c r="J107" s="193">
        <f>ROUND(I107*H107,2)</f>
        <v>0</v>
      </c>
      <c r="K107" s="189" t="s">
        <v>5</v>
      </c>
      <c r="L107" s="194"/>
      <c r="M107" s="195" t="s">
        <v>5</v>
      </c>
      <c r="N107" s="196" t="s">
        <v>41</v>
      </c>
      <c r="O107" s="38"/>
      <c r="P107" s="179">
        <f>O107*H107</f>
        <v>0</v>
      </c>
      <c r="Q107" s="179">
        <v>0</v>
      </c>
      <c r="R107" s="179">
        <f>Q107*H107</f>
        <v>0</v>
      </c>
      <c r="S107" s="179">
        <v>0</v>
      </c>
      <c r="T107" s="180">
        <f>S107*H107</f>
        <v>0</v>
      </c>
      <c r="AR107" s="20" t="s">
        <v>162</v>
      </c>
      <c r="AT107" s="20" t="s">
        <v>159</v>
      </c>
      <c r="AU107" s="20" t="s">
        <v>80</v>
      </c>
      <c r="AY107" s="20" t="s">
        <v>121</v>
      </c>
      <c r="BE107" s="181">
        <f>IF(N107="základní",J107,0)</f>
        <v>0</v>
      </c>
      <c r="BF107" s="181">
        <f>IF(N107="snížená",J107,0)</f>
        <v>0</v>
      </c>
      <c r="BG107" s="181">
        <f>IF(N107="zákl. přenesená",J107,0)</f>
        <v>0</v>
      </c>
      <c r="BH107" s="181">
        <f>IF(N107="sníž. přenesená",J107,0)</f>
        <v>0</v>
      </c>
      <c r="BI107" s="181">
        <f>IF(N107="nulová",J107,0)</f>
        <v>0</v>
      </c>
      <c r="BJ107" s="20" t="s">
        <v>78</v>
      </c>
      <c r="BK107" s="181">
        <f>ROUND(I107*H107,2)</f>
        <v>0</v>
      </c>
      <c r="BL107" s="20" t="s">
        <v>128</v>
      </c>
      <c r="BM107" s="20" t="s">
        <v>170</v>
      </c>
    </row>
    <row r="108" spans="2:65" s="1" customFormat="1" ht="27">
      <c r="B108" s="37"/>
      <c r="D108" s="182" t="s">
        <v>130</v>
      </c>
      <c r="F108" s="183" t="s">
        <v>177</v>
      </c>
      <c r="I108" s="184"/>
      <c r="L108" s="37"/>
      <c r="M108" s="185"/>
      <c r="N108" s="38"/>
      <c r="O108" s="38"/>
      <c r="P108" s="38"/>
      <c r="Q108" s="38"/>
      <c r="R108" s="38"/>
      <c r="S108" s="38"/>
      <c r="T108" s="66"/>
      <c r="AT108" s="20" t="s">
        <v>130</v>
      </c>
      <c r="AU108" s="20" t="s">
        <v>80</v>
      </c>
    </row>
    <row r="109" spans="2:65" s="1" customFormat="1" ht="25.5" customHeight="1">
      <c r="B109" s="169"/>
      <c r="C109" s="187" t="s">
        <v>178</v>
      </c>
      <c r="D109" s="187" t="s">
        <v>159</v>
      </c>
      <c r="E109" s="188" t="s">
        <v>179</v>
      </c>
      <c r="F109" s="189" t="s">
        <v>180</v>
      </c>
      <c r="G109" s="190" t="s">
        <v>141</v>
      </c>
      <c r="H109" s="191">
        <v>1</v>
      </c>
      <c r="I109" s="192"/>
      <c r="J109" s="193">
        <f>ROUND(I109*H109,2)</f>
        <v>0</v>
      </c>
      <c r="K109" s="189" t="s">
        <v>5</v>
      </c>
      <c r="L109" s="194"/>
      <c r="M109" s="195" t="s">
        <v>5</v>
      </c>
      <c r="N109" s="196" t="s">
        <v>41</v>
      </c>
      <c r="O109" s="38"/>
      <c r="P109" s="179">
        <f>O109*H109</f>
        <v>0</v>
      </c>
      <c r="Q109" s="179">
        <v>0</v>
      </c>
      <c r="R109" s="179">
        <f>Q109*H109</f>
        <v>0</v>
      </c>
      <c r="S109" s="179">
        <v>0</v>
      </c>
      <c r="T109" s="180">
        <f>S109*H109</f>
        <v>0</v>
      </c>
      <c r="AR109" s="20" t="s">
        <v>162</v>
      </c>
      <c r="AT109" s="20" t="s">
        <v>159</v>
      </c>
      <c r="AU109" s="20" t="s">
        <v>80</v>
      </c>
      <c r="AY109" s="20" t="s">
        <v>121</v>
      </c>
      <c r="BE109" s="181">
        <f>IF(N109="základní",J109,0)</f>
        <v>0</v>
      </c>
      <c r="BF109" s="181">
        <f>IF(N109="snížená",J109,0)</f>
        <v>0</v>
      </c>
      <c r="BG109" s="181">
        <f>IF(N109="zákl. přenesená",J109,0)</f>
        <v>0</v>
      </c>
      <c r="BH109" s="181">
        <f>IF(N109="sníž. přenesená",J109,0)</f>
        <v>0</v>
      </c>
      <c r="BI109" s="181">
        <f>IF(N109="nulová",J109,0)</f>
        <v>0</v>
      </c>
      <c r="BJ109" s="20" t="s">
        <v>78</v>
      </c>
      <c r="BK109" s="181">
        <f>ROUND(I109*H109,2)</f>
        <v>0</v>
      </c>
      <c r="BL109" s="20" t="s">
        <v>128</v>
      </c>
      <c r="BM109" s="20" t="s">
        <v>178</v>
      </c>
    </row>
    <row r="110" spans="2:65" s="1" customFormat="1" ht="54">
      <c r="B110" s="37"/>
      <c r="D110" s="182" t="s">
        <v>130</v>
      </c>
      <c r="F110" s="183" t="s">
        <v>181</v>
      </c>
      <c r="I110" s="184"/>
      <c r="L110" s="37"/>
      <c r="M110" s="185"/>
      <c r="N110" s="38"/>
      <c r="O110" s="38"/>
      <c r="P110" s="38"/>
      <c r="Q110" s="38"/>
      <c r="R110" s="38"/>
      <c r="S110" s="38"/>
      <c r="T110" s="66"/>
      <c r="AT110" s="20" t="s">
        <v>130</v>
      </c>
      <c r="AU110" s="20" t="s">
        <v>80</v>
      </c>
    </row>
    <row r="111" spans="2:65" s="1" customFormat="1" ht="16.5" customHeight="1">
      <c r="B111" s="169"/>
      <c r="C111" s="187" t="s">
        <v>182</v>
      </c>
      <c r="D111" s="187" t="s">
        <v>159</v>
      </c>
      <c r="E111" s="188" t="s">
        <v>183</v>
      </c>
      <c r="F111" s="189" t="s">
        <v>184</v>
      </c>
      <c r="G111" s="190" t="s">
        <v>141</v>
      </c>
      <c r="H111" s="191">
        <v>1</v>
      </c>
      <c r="I111" s="192"/>
      <c r="J111" s="193">
        <f>ROUND(I111*H111,2)</f>
        <v>0</v>
      </c>
      <c r="K111" s="189" t="s">
        <v>5</v>
      </c>
      <c r="L111" s="194"/>
      <c r="M111" s="195" t="s">
        <v>5</v>
      </c>
      <c r="N111" s="196" t="s">
        <v>41</v>
      </c>
      <c r="O111" s="38"/>
      <c r="P111" s="179">
        <f>O111*H111</f>
        <v>0</v>
      </c>
      <c r="Q111" s="179">
        <v>0</v>
      </c>
      <c r="R111" s="179">
        <f>Q111*H111</f>
        <v>0</v>
      </c>
      <c r="S111" s="179">
        <v>0</v>
      </c>
      <c r="T111" s="180">
        <f>S111*H111</f>
        <v>0</v>
      </c>
      <c r="AR111" s="20" t="s">
        <v>162</v>
      </c>
      <c r="AT111" s="20" t="s">
        <v>159</v>
      </c>
      <c r="AU111" s="20" t="s">
        <v>80</v>
      </c>
      <c r="AY111" s="20" t="s">
        <v>121</v>
      </c>
      <c r="BE111" s="181">
        <f>IF(N111="základní",J111,0)</f>
        <v>0</v>
      </c>
      <c r="BF111" s="181">
        <f>IF(N111="snížená",J111,0)</f>
        <v>0</v>
      </c>
      <c r="BG111" s="181">
        <f>IF(N111="zákl. přenesená",J111,0)</f>
        <v>0</v>
      </c>
      <c r="BH111" s="181">
        <f>IF(N111="sníž. přenesená",J111,0)</f>
        <v>0</v>
      </c>
      <c r="BI111" s="181">
        <f>IF(N111="nulová",J111,0)</f>
        <v>0</v>
      </c>
      <c r="BJ111" s="20" t="s">
        <v>78</v>
      </c>
      <c r="BK111" s="181">
        <f>ROUND(I111*H111,2)</f>
        <v>0</v>
      </c>
      <c r="BL111" s="20" t="s">
        <v>128</v>
      </c>
      <c r="BM111" s="20" t="s">
        <v>185</v>
      </c>
    </row>
    <row r="112" spans="2:65" s="1" customFormat="1" ht="40.5">
      <c r="B112" s="37"/>
      <c r="D112" s="182" t="s">
        <v>130</v>
      </c>
      <c r="F112" s="183" t="s">
        <v>186</v>
      </c>
      <c r="I112" s="184"/>
      <c r="L112" s="37"/>
      <c r="M112" s="185"/>
      <c r="N112" s="38"/>
      <c r="O112" s="38"/>
      <c r="P112" s="38"/>
      <c r="Q112" s="38"/>
      <c r="R112" s="38"/>
      <c r="S112" s="38"/>
      <c r="T112" s="66"/>
      <c r="AT112" s="20" t="s">
        <v>130</v>
      </c>
      <c r="AU112" s="20" t="s">
        <v>80</v>
      </c>
    </row>
    <row r="113" spans="2:65" s="1" customFormat="1" ht="16.5" customHeight="1">
      <c r="B113" s="169"/>
      <c r="C113" s="187" t="s">
        <v>185</v>
      </c>
      <c r="D113" s="187" t="s">
        <v>159</v>
      </c>
      <c r="E113" s="188" t="s">
        <v>187</v>
      </c>
      <c r="F113" s="189" t="s">
        <v>188</v>
      </c>
      <c r="G113" s="190" t="s">
        <v>141</v>
      </c>
      <c r="H113" s="191">
        <v>1</v>
      </c>
      <c r="I113" s="192"/>
      <c r="J113" s="193">
        <f>ROUND(I113*H113,2)</f>
        <v>0</v>
      </c>
      <c r="K113" s="189" t="s">
        <v>5</v>
      </c>
      <c r="L113" s="194"/>
      <c r="M113" s="195" t="s">
        <v>5</v>
      </c>
      <c r="N113" s="196" t="s">
        <v>41</v>
      </c>
      <c r="O113" s="38"/>
      <c r="P113" s="179">
        <f>O113*H113</f>
        <v>0</v>
      </c>
      <c r="Q113" s="179">
        <v>0</v>
      </c>
      <c r="R113" s="179">
        <f>Q113*H113</f>
        <v>0</v>
      </c>
      <c r="S113" s="179">
        <v>0</v>
      </c>
      <c r="T113" s="180">
        <f>S113*H113</f>
        <v>0</v>
      </c>
      <c r="AR113" s="20" t="s">
        <v>162</v>
      </c>
      <c r="AT113" s="20" t="s">
        <v>159</v>
      </c>
      <c r="AU113" s="20" t="s">
        <v>80</v>
      </c>
      <c r="AY113" s="20" t="s">
        <v>121</v>
      </c>
      <c r="BE113" s="181">
        <f>IF(N113="základní",J113,0)</f>
        <v>0</v>
      </c>
      <c r="BF113" s="181">
        <f>IF(N113="snížená",J113,0)</f>
        <v>0</v>
      </c>
      <c r="BG113" s="181">
        <f>IF(N113="zákl. přenesená",J113,0)</f>
        <v>0</v>
      </c>
      <c r="BH113" s="181">
        <f>IF(N113="sníž. přenesená",J113,0)</f>
        <v>0</v>
      </c>
      <c r="BI113" s="181">
        <f>IF(N113="nulová",J113,0)</f>
        <v>0</v>
      </c>
      <c r="BJ113" s="20" t="s">
        <v>78</v>
      </c>
      <c r="BK113" s="181">
        <f>ROUND(I113*H113,2)</f>
        <v>0</v>
      </c>
      <c r="BL113" s="20" t="s">
        <v>128</v>
      </c>
      <c r="BM113" s="20" t="s">
        <v>128</v>
      </c>
    </row>
    <row r="114" spans="2:65" s="1" customFormat="1" ht="27">
      <c r="B114" s="37"/>
      <c r="D114" s="182" t="s">
        <v>130</v>
      </c>
      <c r="F114" s="183" t="s">
        <v>189</v>
      </c>
      <c r="I114" s="184"/>
      <c r="L114" s="37"/>
      <c r="M114" s="185"/>
      <c r="N114" s="38"/>
      <c r="O114" s="38"/>
      <c r="P114" s="38"/>
      <c r="Q114" s="38"/>
      <c r="R114" s="38"/>
      <c r="S114" s="38"/>
      <c r="T114" s="66"/>
      <c r="AT114" s="20" t="s">
        <v>130</v>
      </c>
      <c r="AU114" s="20" t="s">
        <v>80</v>
      </c>
    </row>
    <row r="115" spans="2:65" s="1" customFormat="1" ht="25.5" customHeight="1">
      <c r="B115" s="169"/>
      <c r="C115" s="187" t="s">
        <v>11</v>
      </c>
      <c r="D115" s="187" t="s">
        <v>159</v>
      </c>
      <c r="E115" s="188" t="s">
        <v>190</v>
      </c>
      <c r="F115" s="189" t="s">
        <v>191</v>
      </c>
      <c r="G115" s="190" t="s">
        <v>141</v>
      </c>
      <c r="H115" s="191">
        <v>1</v>
      </c>
      <c r="I115" s="192"/>
      <c r="J115" s="193">
        <f>ROUND(I115*H115,2)</f>
        <v>0</v>
      </c>
      <c r="K115" s="189" t="s">
        <v>5</v>
      </c>
      <c r="L115" s="194"/>
      <c r="M115" s="195" t="s">
        <v>5</v>
      </c>
      <c r="N115" s="196" t="s">
        <v>41</v>
      </c>
      <c r="O115" s="38"/>
      <c r="P115" s="179">
        <f>O115*H115</f>
        <v>0</v>
      </c>
      <c r="Q115" s="179">
        <v>0</v>
      </c>
      <c r="R115" s="179">
        <f>Q115*H115</f>
        <v>0</v>
      </c>
      <c r="S115" s="179">
        <v>0</v>
      </c>
      <c r="T115" s="180">
        <f>S115*H115</f>
        <v>0</v>
      </c>
      <c r="AR115" s="20" t="s">
        <v>162</v>
      </c>
      <c r="AT115" s="20" t="s">
        <v>159</v>
      </c>
      <c r="AU115" s="20" t="s">
        <v>80</v>
      </c>
      <c r="AY115" s="20" t="s">
        <v>121</v>
      </c>
      <c r="BE115" s="181">
        <f>IF(N115="základní",J115,0)</f>
        <v>0</v>
      </c>
      <c r="BF115" s="181">
        <f>IF(N115="snížená",J115,0)</f>
        <v>0</v>
      </c>
      <c r="BG115" s="181">
        <f>IF(N115="zákl. přenesená",J115,0)</f>
        <v>0</v>
      </c>
      <c r="BH115" s="181">
        <f>IF(N115="sníž. přenesená",J115,0)</f>
        <v>0</v>
      </c>
      <c r="BI115" s="181">
        <f>IF(N115="nulová",J115,0)</f>
        <v>0</v>
      </c>
      <c r="BJ115" s="20" t="s">
        <v>78</v>
      </c>
      <c r="BK115" s="181">
        <f>ROUND(I115*H115,2)</f>
        <v>0</v>
      </c>
      <c r="BL115" s="20" t="s">
        <v>128</v>
      </c>
      <c r="BM115" s="20" t="s">
        <v>192</v>
      </c>
    </row>
    <row r="116" spans="2:65" s="1" customFormat="1" ht="27">
      <c r="B116" s="37"/>
      <c r="D116" s="182" t="s">
        <v>130</v>
      </c>
      <c r="F116" s="183" t="s">
        <v>193</v>
      </c>
      <c r="I116" s="184"/>
      <c r="L116" s="37"/>
      <c r="M116" s="185"/>
      <c r="N116" s="38"/>
      <c r="O116" s="38"/>
      <c r="P116" s="38"/>
      <c r="Q116" s="38"/>
      <c r="R116" s="38"/>
      <c r="S116" s="38"/>
      <c r="T116" s="66"/>
      <c r="AT116" s="20" t="s">
        <v>130</v>
      </c>
      <c r="AU116" s="20" t="s">
        <v>80</v>
      </c>
    </row>
    <row r="117" spans="2:65" s="1" customFormat="1" ht="16.5" customHeight="1">
      <c r="B117" s="169"/>
      <c r="C117" s="187" t="s">
        <v>128</v>
      </c>
      <c r="D117" s="187" t="s">
        <v>159</v>
      </c>
      <c r="E117" s="188" t="s">
        <v>194</v>
      </c>
      <c r="F117" s="189" t="s">
        <v>195</v>
      </c>
      <c r="G117" s="190" t="s">
        <v>141</v>
      </c>
      <c r="H117" s="191">
        <v>1</v>
      </c>
      <c r="I117" s="192"/>
      <c r="J117" s="193">
        <f>ROUND(I117*H117,2)</f>
        <v>0</v>
      </c>
      <c r="K117" s="189" t="s">
        <v>5</v>
      </c>
      <c r="L117" s="194"/>
      <c r="M117" s="195" t="s">
        <v>5</v>
      </c>
      <c r="N117" s="196" t="s">
        <v>41</v>
      </c>
      <c r="O117" s="38"/>
      <c r="P117" s="179">
        <f>O117*H117</f>
        <v>0</v>
      </c>
      <c r="Q117" s="179">
        <v>0</v>
      </c>
      <c r="R117" s="179">
        <f>Q117*H117</f>
        <v>0</v>
      </c>
      <c r="S117" s="179">
        <v>0</v>
      </c>
      <c r="T117" s="180">
        <f>S117*H117</f>
        <v>0</v>
      </c>
      <c r="AR117" s="20" t="s">
        <v>162</v>
      </c>
      <c r="AT117" s="20" t="s">
        <v>159</v>
      </c>
      <c r="AU117" s="20" t="s">
        <v>80</v>
      </c>
      <c r="AY117" s="20" t="s">
        <v>121</v>
      </c>
      <c r="BE117" s="181">
        <f>IF(N117="základní",J117,0)</f>
        <v>0</v>
      </c>
      <c r="BF117" s="181">
        <f>IF(N117="snížená",J117,0)</f>
        <v>0</v>
      </c>
      <c r="BG117" s="181">
        <f>IF(N117="zákl. přenesená",J117,0)</f>
        <v>0</v>
      </c>
      <c r="BH117" s="181">
        <f>IF(N117="sníž. přenesená",J117,0)</f>
        <v>0</v>
      </c>
      <c r="BI117" s="181">
        <f>IF(N117="nulová",J117,0)</f>
        <v>0</v>
      </c>
      <c r="BJ117" s="20" t="s">
        <v>78</v>
      </c>
      <c r="BK117" s="181">
        <f>ROUND(I117*H117,2)</f>
        <v>0</v>
      </c>
      <c r="BL117" s="20" t="s">
        <v>128</v>
      </c>
      <c r="BM117" s="20" t="s">
        <v>196</v>
      </c>
    </row>
    <row r="118" spans="2:65" s="1" customFormat="1">
      <c r="B118" s="37"/>
      <c r="D118" s="182" t="s">
        <v>130</v>
      </c>
      <c r="F118" s="183" t="s">
        <v>197</v>
      </c>
      <c r="I118" s="184"/>
      <c r="L118" s="37"/>
      <c r="M118" s="185"/>
      <c r="N118" s="38"/>
      <c r="O118" s="38"/>
      <c r="P118" s="38"/>
      <c r="Q118" s="38"/>
      <c r="R118" s="38"/>
      <c r="S118" s="38"/>
      <c r="T118" s="66"/>
      <c r="AT118" s="20" t="s">
        <v>130</v>
      </c>
      <c r="AU118" s="20" t="s">
        <v>80</v>
      </c>
    </row>
    <row r="119" spans="2:65" s="1" customFormat="1" ht="16.5" customHeight="1">
      <c r="B119" s="169"/>
      <c r="C119" s="187" t="s">
        <v>198</v>
      </c>
      <c r="D119" s="187" t="s">
        <v>159</v>
      </c>
      <c r="E119" s="188" t="s">
        <v>199</v>
      </c>
      <c r="F119" s="189" t="s">
        <v>200</v>
      </c>
      <c r="G119" s="190" t="s">
        <v>141</v>
      </c>
      <c r="H119" s="191">
        <v>1</v>
      </c>
      <c r="I119" s="192"/>
      <c r="J119" s="193">
        <f>ROUND(I119*H119,2)</f>
        <v>0</v>
      </c>
      <c r="K119" s="189" t="s">
        <v>5</v>
      </c>
      <c r="L119" s="194"/>
      <c r="M119" s="195" t="s">
        <v>5</v>
      </c>
      <c r="N119" s="196" t="s">
        <v>41</v>
      </c>
      <c r="O119" s="38"/>
      <c r="P119" s="179">
        <f>O119*H119</f>
        <v>0</v>
      </c>
      <c r="Q119" s="179">
        <v>0</v>
      </c>
      <c r="R119" s="179">
        <f>Q119*H119</f>
        <v>0</v>
      </c>
      <c r="S119" s="179">
        <v>0</v>
      </c>
      <c r="T119" s="180">
        <f>S119*H119</f>
        <v>0</v>
      </c>
      <c r="AR119" s="20" t="s">
        <v>162</v>
      </c>
      <c r="AT119" s="20" t="s">
        <v>159</v>
      </c>
      <c r="AU119" s="20" t="s">
        <v>80</v>
      </c>
      <c r="AY119" s="20" t="s">
        <v>121</v>
      </c>
      <c r="BE119" s="181">
        <f>IF(N119="základní",J119,0)</f>
        <v>0</v>
      </c>
      <c r="BF119" s="181">
        <f>IF(N119="snížená",J119,0)</f>
        <v>0</v>
      </c>
      <c r="BG119" s="181">
        <f>IF(N119="zákl. přenesená",J119,0)</f>
        <v>0</v>
      </c>
      <c r="BH119" s="181">
        <f>IF(N119="sníž. přenesená",J119,0)</f>
        <v>0</v>
      </c>
      <c r="BI119" s="181">
        <f>IF(N119="nulová",J119,0)</f>
        <v>0</v>
      </c>
      <c r="BJ119" s="20" t="s">
        <v>78</v>
      </c>
      <c r="BK119" s="181">
        <f>ROUND(I119*H119,2)</f>
        <v>0</v>
      </c>
      <c r="BL119" s="20" t="s">
        <v>128</v>
      </c>
      <c r="BM119" s="20" t="s">
        <v>201</v>
      </c>
    </row>
    <row r="120" spans="2:65" s="1" customFormat="1" ht="27">
      <c r="B120" s="37"/>
      <c r="D120" s="182" t="s">
        <v>130</v>
      </c>
      <c r="F120" s="183" t="s">
        <v>202</v>
      </c>
      <c r="I120" s="184"/>
      <c r="L120" s="37"/>
      <c r="M120" s="185"/>
      <c r="N120" s="38"/>
      <c r="O120" s="38"/>
      <c r="P120" s="38"/>
      <c r="Q120" s="38"/>
      <c r="R120" s="38"/>
      <c r="S120" s="38"/>
      <c r="T120" s="66"/>
      <c r="AT120" s="20" t="s">
        <v>130</v>
      </c>
      <c r="AU120" s="20" t="s">
        <v>80</v>
      </c>
    </row>
    <row r="121" spans="2:65" s="1" customFormat="1" ht="25.5" customHeight="1">
      <c r="B121" s="169"/>
      <c r="C121" s="187" t="s">
        <v>192</v>
      </c>
      <c r="D121" s="187" t="s">
        <v>159</v>
      </c>
      <c r="E121" s="188" t="s">
        <v>203</v>
      </c>
      <c r="F121" s="189" t="s">
        <v>204</v>
      </c>
      <c r="G121" s="190" t="s">
        <v>141</v>
      </c>
      <c r="H121" s="191">
        <v>1</v>
      </c>
      <c r="I121" s="192"/>
      <c r="J121" s="193">
        <f>ROUND(I121*H121,2)</f>
        <v>0</v>
      </c>
      <c r="K121" s="189" t="s">
        <v>5</v>
      </c>
      <c r="L121" s="194"/>
      <c r="M121" s="195" t="s">
        <v>5</v>
      </c>
      <c r="N121" s="196" t="s">
        <v>41</v>
      </c>
      <c r="O121" s="38"/>
      <c r="P121" s="179">
        <f>O121*H121</f>
        <v>0</v>
      </c>
      <c r="Q121" s="179">
        <v>0</v>
      </c>
      <c r="R121" s="179">
        <f>Q121*H121</f>
        <v>0</v>
      </c>
      <c r="S121" s="179">
        <v>0</v>
      </c>
      <c r="T121" s="180">
        <f>S121*H121</f>
        <v>0</v>
      </c>
      <c r="AR121" s="20" t="s">
        <v>162</v>
      </c>
      <c r="AT121" s="20" t="s">
        <v>159</v>
      </c>
      <c r="AU121" s="20" t="s">
        <v>80</v>
      </c>
      <c r="AY121" s="20" t="s">
        <v>121</v>
      </c>
      <c r="BE121" s="181">
        <f>IF(N121="základní",J121,0)</f>
        <v>0</v>
      </c>
      <c r="BF121" s="181">
        <f>IF(N121="snížená",J121,0)</f>
        <v>0</v>
      </c>
      <c r="BG121" s="181">
        <f>IF(N121="zákl. přenesená",J121,0)</f>
        <v>0</v>
      </c>
      <c r="BH121" s="181">
        <f>IF(N121="sníž. přenesená",J121,0)</f>
        <v>0</v>
      </c>
      <c r="BI121" s="181">
        <f>IF(N121="nulová",J121,0)</f>
        <v>0</v>
      </c>
      <c r="BJ121" s="20" t="s">
        <v>78</v>
      </c>
      <c r="BK121" s="181">
        <f>ROUND(I121*H121,2)</f>
        <v>0</v>
      </c>
      <c r="BL121" s="20" t="s">
        <v>128</v>
      </c>
      <c r="BM121" s="20" t="s">
        <v>205</v>
      </c>
    </row>
    <row r="122" spans="2:65" s="1" customFormat="1" ht="54">
      <c r="B122" s="37"/>
      <c r="D122" s="182" t="s">
        <v>130</v>
      </c>
      <c r="F122" s="183" t="s">
        <v>206</v>
      </c>
      <c r="I122" s="184"/>
      <c r="L122" s="37"/>
      <c r="M122" s="185"/>
      <c r="N122" s="38"/>
      <c r="O122" s="38"/>
      <c r="P122" s="38"/>
      <c r="Q122" s="38"/>
      <c r="R122" s="38"/>
      <c r="S122" s="38"/>
      <c r="T122" s="66"/>
      <c r="AT122" s="20" t="s">
        <v>130</v>
      </c>
      <c r="AU122" s="20" t="s">
        <v>80</v>
      </c>
    </row>
    <row r="123" spans="2:65" s="1" customFormat="1" ht="16.5" customHeight="1">
      <c r="B123" s="169"/>
      <c r="C123" s="187" t="s">
        <v>207</v>
      </c>
      <c r="D123" s="187" t="s">
        <v>159</v>
      </c>
      <c r="E123" s="188" t="s">
        <v>208</v>
      </c>
      <c r="F123" s="189" t="s">
        <v>209</v>
      </c>
      <c r="G123" s="190" t="s">
        <v>141</v>
      </c>
      <c r="H123" s="191">
        <v>1</v>
      </c>
      <c r="I123" s="192"/>
      <c r="J123" s="193">
        <f>ROUND(I123*H123,2)</f>
        <v>0</v>
      </c>
      <c r="K123" s="189" t="s">
        <v>5</v>
      </c>
      <c r="L123" s="194"/>
      <c r="M123" s="195" t="s">
        <v>5</v>
      </c>
      <c r="N123" s="196" t="s">
        <v>41</v>
      </c>
      <c r="O123" s="38"/>
      <c r="P123" s="179">
        <f>O123*H123</f>
        <v>0</v>
      </c>
      <c r="Q123" s="179">
        <v>0</v>
      </c>
      <c r="R123" s="179">
        <f>Q123*H123</f>
        <v>0</v>
      </c>
      <c r="S123" s="179">
        <v>0</v>
      </c>
      <c r="T123" s="180">
        <f>S123*H123</f>
        <v>0</v>
      </c>
      <c r="AR123" s="20" t="s">
        <v>162</v>
      </c>
      <c r="AT123" s="20" t="s">
        <v>159</v>
      </c>
      <c r="AU123" s="20" t="s">
        <v>80</v>
      </c>
      <c r="AY123" s="20" t="s">
        <v>121</v>
      </c>
      <c r="BE123" s="181">
        <f>IF(N123="základní",J123,0)</f>
        <v>0</v>
      </c>
      <c r="BF123" s="181">
        <f>IF(N123="snížená",J123,0)</f>
        <v>0</v>
      </c>
      <c r="BG123" s="181">
        <f>IF(N123="zákl. přenesená",J123,0)</f>
        <v>0</v>
      </c>
      <c r="BH123" s="181">
        <f>IF(N123="sníž. přenesená",J123,0)</f>
        <v>0</v>
      </c>
      <c r="BI123" s="181">
        <f>IF(N123="nulová",J123,0)</f>
        <v>0</v>
      </c>
      <c r="BJ123" s="20" t="s">
        <v>78</v>
      </c>
      <c r="BK123" s="181">
        <f>ROUND(I123*H123,2)</f>
        <v>0</v>
      </c>
      <c r="BL123" s="20" t="s">
        <v>128</v>
      </c>
      <c r="BM123" s="20" t="s">
        <v>210</v>
      </c>
    </row>
    <row r="124" spans="2:65" s="1" customFormat="1" ht="54">
      <c r="B124" s="37"/>
      <c r="D124" s="182" t="s">
        <v>130</v>
      </c>
      <c r="F124" s="183" t="s">
        <v>211</v>
      </c>
      <c r="I124" s="184"/>
      <c r="L124" s="37"/>
      <c r="M124" s="185"/>
      <c r="N124" s="38"/>
      <c r="O124" s="38"/>
      <c r="P124" s="38"/>
      <c r="Q124" s="38"/>
      <c r="R124" s="38"/>
      <c r="S124" s="38"/>
      <c r="T124" s="66"/>
      <c r="AT124" s="20" t="s">
        <v>130</v>
      </c>
      <c r="AU124" s="20" t="s">
        <v>80</v>
      </c>
    </row>
    <row r="125" spans="2:65" s="1" customFormat="1" ht="16.5" customHeight="1">
      <c r="B125" s="169"/>
      <c r="C125" s="187" t="s">
        <v>196</v>
      </c>
      <c r="D125" s="187" t="s">
        <v>159</v>
      </c>
      <c r="E125" s="188" t="s">
        <v>212</v>
      </c>
      <c r="F125" s="189" t="s">
        <v>213</v>
      </c>
      <c r="G125" s="190" t="s">
        <v>141</v>
      </c>
      <c r="H125" s="191">
        <v>1</v>
      </c>
      <c r="I125" s="192"/>
      <c r="J125" s="193">
        <f>ROUND(I125*H125,2)</f>
        <v>0</v>
      </c>
      <c r="K125" s="189" t="s">
        <v>5</v>
      </c>
      <c r="L125" s="194"/>
      <c r="M125" s="195" t="s">
        <v>5</v>
      </c>
      <c r="N125" s="196" t="s">
        <v>41</v>
      </c>
      <c r="O125" s="38"/>
      <c r="P125" s="179">
        <f>O125*H125</f>
        <v>0</v>
      </c>
      <c r="Q125" s="179">
        <v>0</v>
      </c>
      <c r="R125" s="179">
        <f>Q125*H125</f>
        <v>0</v>
      </c>
      <c r="S125" s="179">
        <v>0</v>
      </c>
      <c r="T125" s="180">
        <f>S125*H125</f>
        <v>0</v>
      </c>
      <c r="AR125" s="20" t="s">
        <v>162</v>
      </c>
      <c r="AT125" s="20" t="s">
        <v>159</v>
      </c>
      <c r="AU125" s="20" t="s">
        <v>80</v>
      </c>
      <c r="AY125" s="20" t="s">
        <v>121</v>
      </c>
      <c r="BE125" s="181">
        <f>IF(N125="základní",J125,0)</f>
        <v>0</v>
      </c>
      <c r="BF125" s="181">
        <f>IF(N125="snížená",J125,0)</f>
        <v>0</v>
      </c>
      <c r="BG125" s="181">
        <f>IF(N125="zákl. přenesená",J125,0)</f>
        <v>0</v>
      </c>
      <c r="BH125" s="181">
        <f>IF(N125="sníž. přenesená",J125,0)</f>
        <v>0</v>
      </c>
      <c r="BI125" s="181">
        <f>IF(N125="nulová",J125,0)</f>
        <v>0</v>
      </c>
      <c r="BJ125" s="20" t="s">
        <v>78</v>
      </c>
      <c r="BK125" s="181">
        <f>ROUND(I125*H125,2)</f>
        <v>0</v>
      </c>
      <c r="BL125" s="20" t="s">
        <v>128</v>
      </c>
      <c r="BM125" s="20" t="s">
        <v>214</v>
      </c>
    </row>
    <row r="126" spans="2:65" s="1" customFormat="1">
      <c r="B126" s="37"/>
      <c r="D126" s="182" t="s">
        <v>130</v>
      </c>
      <c r="F126" s="183" t="s">
        <v>215</v>
      </c>
      <c r="I126" s="184"/>
      <c r="L126" s="37"/>
      <c r="M126" s="185"/>
      <c r="N126" s="38"/>
      <c r="O126" s="38"/>
      <c r="P126" s="38"/>
      <c r="Q126" s="38"/>
      <c r="R126" s="38"/>
      <c r="S126" s="38"/>
      <c r="T126" s="66"/>
      <c r="AT126" s="20" t="s">
        <v>130</v>
      </c>
      <c r="AU126" s="20" t="s">
        <v>80</v>
      </c>
    </row>
    <row r="127" spans="2:65" s="1" customFormat="1" ht="25.5" customHeight="1">
      <c r="B127" s="169"/>
      <c r="C127" s="187" t="s">
        <v>10</v>
      </c>
      <c r="D127" s="187" t="s">
        <v>159</v>
      </c>
      <c r="E127" s="188" t="s">
        <v>216</v>
      </c>
      <c r="F127" s="189" t="s">
        <v>217</v>
      </c>
      <c r="G127" s="190" t="s">
        <v>141</v>
      </c>
      <c r="H127" s="191">
        <v>1</v>
      </c>
      <c r="I127" s="192"/>
      <c r="J127" s="193">
        <f>ROUND(I127*H127,2)</f>
        <v>0</v>
      </c>
      <c r="K127" s="189" t="s">
        <v>5</v>
      </c>
      <c r="L127" s="194"/>
      <c r="M127" s="195" t="s">
        <v>5</v>
      </c>
      <c r="N127" s="196" t="s">
        <v>41</v>
      </c>
      <c r="O127" s="38"/>
      <c r="P127" s="179">
        <f>O127*H127</f>
        <v>0</v>
      </c>
      <c r="Q127" s="179">
        <v>0</v>
      </c>
      <c r="R127" s="179">
        <f>Q127*H127</f>
        <v>0</v>
      </c>
      <c r="S127" s="179">
        <v>0</v>
      </c>
      <c r="T127" s="180">
        <f>S127*H127</f>
        <v>0</v>
      </c>
      <c r="AR127" s="20" t="s">
        <v>162</v>
      </c>
      <c r="AT127" s="20" t="s">
        <v>159</v>
      </c>
      <c r="AU127" s="20" t="s">
        <v>80</v>
      </c>
      <c r="AY127" s="20" t="s">
        <v>121</v>
      </c>
      <c r="BE127" s="181">
        <f>IF(N127="základní",J127,0)</f>
        <v>0</v>
      </c>
      <c r="BF127" s="181">
        <f>IF(N127="snížená",J127,0)</f>
        <v>0</v>
      </c>
      <c r="BG127" s="181">
        <f>IF(N127="zákl. přenesená",J127,0)</f>
        <v>0</v>
      </c>
      <c r="BH127" s="181">
        <f>IF(N127="sníž. přenesená",J127,0)</f>
        <v>0</v>
      </c>
      <c r="BI127" s="181">
        <f>IF(N127="nulová",J127,0)</f>
        <v>0</v>
      </c>
      <c r="BJ127" s="20" t="s">
        <v>78</v>
      </c>
      <c r="BK127" s="181">
        <f>ROUND(I127*H127,2)</f>
        <v>0</v>
      </c>
      <c r="BL127" s="20" t="s">
        <v>128</v>
      </c>
      <c r="BM127" s="20" t="s">
        <v>218</v>
      </c>
    </row>
    <row r="128" spans="2:65" s="1" customFormat="1" ht="27">
      <c r="B128" s="37"/>
      <c r="D128" s="182" t="s">
        <v>130</v>
      </c>
      <c r="F128" s="183" t="s">
        <v>219</v>
      </c>
      <c r="I128" s="184"/>
      <c r="L128" s="37"/>
      <c r="M128" s="185"/>
      <c r="N128" s="38"/>
      <c r="O128" s="38"/>
      <c r="P128" s="38"/>
      <c r="Q128" s="38"/>
      <c r="R128" s="38"/>
      <c r="S128" s="38"/>
      <c r="T128" s="66"/>
      <c r="AT128" s="20" t="s">
        <v>130</v>
      </c>
      <c r="AU128" s="20" t="s">
        <v>80</v>
      </c>
    </row>
    <row r="129" spans="2:65" s="1" customFormat="1" ht="25.5" customHeight="1">
      <c r="B129" s="169"/>
      <c r="C129" s="187" t="s">
        <v>201</v>
      </c>
      <c r="D129" s="187" t="s">
        <v>159</v>
      </c>
      <c r="E129" s="188" t="s">
        <v>220</v>
      </c>
      <c r="F129" s="189" t="s">
        <v>221</v>
      </c>
      <c r="G129" s="190" t="s">
        <v>141</v>
      </c>
      <c r="H129" s="191">
        <v>1</v>
      </c>
      <c r="I129" s="192"/>
      <c r="J129" s="193">
        <f>ROUND(I129*H129,2)</f>
        <v>0</v>
      </c>
      <c r="K129" s="189" t="s">
        <v>5</v>
      </c>
      <c r="L129" s="194"/>
      <c r="M129" s="195" t="s">
        <v>5</v>
      </c>
      <c r="N129" s="196" t="s">
        <v>41</v>
      </c>
      <c r="O129" s="38"/>
      <c r="P129" s="179">
        <f>O129*H129</f>
        <v>0</v>
      </c>
      <c r="Q129" s="179">
        <v>0</v>
      </c>
      <c r="R129" s="179">
        <f>Q129*H129</f>
        <v>0</v>
      </c>
      <c r="S129" s="179">
        <v>0</v>
      </c>
      <c r="T129" s="180">
        <f>S129*H129</f>
        <v>0</v>
      </c>
      <c r="AR129" s="20" t="s">
        <v>162</v>
      </c>
      <c r="AT129" s="20" t="s">
        <v>159</v>
      </c>
      <c r="AU129" s="20" t="s">
        <v>80</v>
      </c>
      <c r="AY129" s="20" t="s">
        <v>121</v>
      </c>
      <c r="BE129" s="181">
        <f>IF(N129="základní",J129,0)</f>
        <v>0</v>
      </c>
      <c r="BF129" s="181">
        <f>IF(N129="snížená",J129,0)</f>
        <v>0</v>
      </c>
      <c r="BG129" s="181">
        <f>IF(N129="zákl. přenesená",J129,0)</f>
        <v>0</v>
      </c>
      <c r="BH129" s="181">
        <f>IF(N129="sníž. přenesená",J129,0)</f>
        <v>0</v>
      </c>
      <c r="BI129" s="181">
        <f>IF(N129="nulová",J129,0)</f>
        <v>0</v>
      </c>
      <c r="BJ129" s="20" t="s">
        <v>78</v>
      </c>
      <c r="BK129" s="181">
        <f>ROUND(I129*H129,2)</f>
        <v>0</v>
      </c>
      <c r="BL129" s="20" t="s">
        <v>128</v>
      </c>
      <c r="BM129" s="20" t="s">
        <v>162</v>
      </c>
    </row>
    <row r="130" spans="2:65" s="1" customFormat="1">
      <c r="B130" s="37"/>
      <c r="D130" s="182" t="s">
        <v>130</v>
      </c>
      <c r="F130" s="183" t="s">
        <v>221</v>
      </c>
      <c r="I130" s="184"/>
      <c r="L130" s="37"/>
      <c r="M130" s="185"/>
      <c r="N130" s="38"/>
      <c r="O130" s="38"/>
      <c r="P130" s="38"/>
      <c r="Q130" s="38"/>
      <c r="R130" s="38"/>
      <c r="S130" s="38"/>
      <c r="T130" s="66"/>
      <c r="AT130" s="20" t="s">
        <v>130</v>
      </c>
      <c r="AU130" s="20" t="s">
        <v>80</v>
      </c>
    </row>
    <row r="131" spans="2:65" s="1" customFormat="1" ht="25.5" customHeight="1">
      <c r="B131" s="169"/>
      <c r="C131" s="187" t="s">
        <v>222</v>
      </c>
      <c r="D131" s="187" t="s">
        <v>159</v>
      </c>
      <c r="E131" s="188" t="s">
        <v>223</v>
      </c>
      <c r="F131" s="189" t="s">
        <v>224</v>
      </c>
      <c r="G131" s="190" t="s">
        <v>141</v>
      </c>
      <c r="H131" s="191">
        <v>2</v>
      </c>
      <c r="I131" s="192"/>
      <c r="J131" s="193">
        <f>ROUND(I131*H131,2)</f>
        <v>0</v>
      </c>
      <c r="K131" s="189" t="s">
        <v>5</v>
      </c>
      <c r="L131" s="194"/>
      <c r="M131" s="195" t="s">
        <v>5</v>
      </c>
      <c r="N131" s="196" t="s">
        <v>41</v>
      </c>
      <c r="O131" s="38"/>
      <c r="P131" s="179">
        <f>O131*H131</f>
        <v>0</v>
      </c>
      <c r="Q131" s="179">
        <v>0</v>
      </c>
      <c r="R131" s="179">
        <f>Q131*H131</f>
        <v>0</v>
      </c>
      <c r="S131" s="179">
        <v>0</v>
      </c>
      <c r="T131" s="180">
        <f>S131*H131</f>
        <v>0</v>
      </c>
      <c r="AR131" s="20" t="s">
        <v>162</v>
      </c>
      <c r="AT131" s="20" t="s">
        <v>159</v>
      </c>
      <c r="AU131" s="20" t="s">
        <v>80</v>
      </c>
      <c r="AY131" s="20" t="s">
        <v>121</v>
      </c>
      <c r="BE131" s="181">
        <f>IF(N131="základní",J131,0)</f>
        <v>0</v>
      </c>
      <c r="BF131" s="181">
        <f>IF(N131="snížená",J131,0)</f>
        <v>0</v>
      </c>
      <c r="BG131" s="181">
        <f>IF(N131="zákl. přenesená",J131,0)</f>
        <v>0</v>
      </c>
      <c r="BH131" s="181">
        <f>IF(N131="sníž. přenesená",J131,0)</f>
        <v>0</v>
      </c>
      <c r="BI131" s="181">
        <f>IF(N131="nulová",J131,0)</f>
        <v>0</v>
      </c>
      <c r="BJ131" s="20" t="s">
        <v>78</v>
      </c>
      <c r="BK131" s="181">
        <f>ROUND(I131*H131,2)</f>
        <v>0</v>
      </c>
      <c r="BL131" s="20" t="s">
        <v>128</v>
      </c>
      <c r="BM131" s="20" t="s">
        <v>225</v>
      </c>
    </row>
    <row r="132" spans="2:65" s="1" customFormat="1">
      <c r="B132" s="37"/>
      <c r="D132" s="182" t="s">
        <v>130</v>
      </c>
      <c r="F132" s="183" t="s">
        <v>224</v>
      </c>
      <c r="I132" s="184"/>
      <c r="L132" s="37"/>
      <c r="M132" s="185"/>
      <c r="N132" s="38"/>
      <c r="O132" s="38"/>
      <c r="P132" s="38"/>
      <c r="Q132" s="38"/>
      <c r="R132" s="38"/>
      <c r="S132" s="38"/>
      <c r="T132" s="66"/>
      <c r="AT132" s="20" t="s">
        <v>130</v>
      </c>
      <c r="AU132" s="20" t="s">
        <v>80</v>
      </c>
    </row>
    <row r="133" spans="2:65" s="1" customFormat="1" ht="25.5" customHeight="1">
      <c r="B133" s="169"/>
      <c r="C133" s="187" t="s">
        <v>205</v>
      </c>
      <c r="D133" s="187" t="s">
        <v>159</v>
      </c>
      <c r="E133" s="188" t="s">
        <v>226</v>
      </c>
      <c r="F133" s="189" t="s">
        <v>227</v>
      </c>
      <c r="G133" s="190" t="s">
        <v>141</v>
      </c>
      <c r="H133" s="191">
        <v>1</v>
      </c>
      <c r="I133" s="192"/>
      <c r="J133" s="193">
        <f>ROUND(I133*H133,2)</f>
        <v>0</v>
      </c>
      <c r="K133" s="189" t="s">
        <v>5</v>
      </c>
      <c r="L133" s="194"/>
      <c r="M133" s="195" t="s">
        <v>5</v>
      </c>
      <c r="N133" s="196" t="s">
        <v>41</v>
      </c>
      <c r="O133" s="38"/>
      <c r="P133" s="179">
        <f>O133*H133</f>
        <v>0</v>
      </c>
      <c r="Q133" s="179">
        <v>0</v>
      </c>
      <c r="R133" s="179">
        <f>Q133*H133</f>
        <v>0</v>
      </c>
      <c r="S133" s="179">
        <v>0</v>
      </c>
      <c r="T133" s="180">
        <f>S133*H133</f>
        <v>0</v>
      </c>
      <c r="AR133" s="20" t="s">
        <v>162</v>
      </c>
      <c r="AT133" s="20" t="s">
        <v>159</v>
      </c>
      <c r="AU133" s="20" t="s">
        <v>80</v>
      </c>
      <c r="AY133" s="20" t="s">
        <v>121</v>
      </c>
      <c r="BE133" s="181">
        <f>IF(N133="základní",J133,0)</f>
        <v>0</v>
      </c>
      <c r="BF133" s="181">
        <f>IF(N133="snížená",J133,0)</f>
        <v>0</v>
      </c>
      <c r="BG133" s="181">
        <f>IF(N133="zákl. přenesená",J133,0)</f>
        <v>0</v>
      </c>
      <c r="BH133" s="181">
        <f>IF(N133="sníž. přenesená",J133,0)</f>
        <v>0</v>
      </c>
      <c r="BI133" s="181">
        <f>IF(N133="nulová",J133,0)</f>
        <v>0</v>
      </c>
      <c r="BJ133" s="20" t="s">
        <v>78</v>
      </c>
      <c r="BK133" s="181">
        <f>ROUND(I133*H133,2)</f>
        <v>0</v>
      </c>
      <c r="BL133" s="20" t="s">
        <v>128</v>
      </c>
      <c r="BM133" s="20" t="s">
        <v>228</v>
      </c>
    </row>
    <row r="134" spans="2:65" s="1" customFormat="1" ht="27">
      <c r="B134" s="37"/>
      <c r="D134" s="182" t="s">
        <v>130</v>
      </c>
      <c r="F134" s="183" t="s">
        <v>229</v>
      </c>
      <c r="I134" s="184"/>
      <c r="L134" s="37"/>
      <c r="M134" s="185"/>
      <c r="N134" s="38"/>
      <c r="O134" s="38"/>
      <c r="P134" s="38"/>
      <c r="Q134" s="38"/>
      <c r="R134" s="38"/>
      <c r="S134" s="38"/>
      <c r="T134" s="66"/>
      <c r="AT134" s="20" t="s">
        <v>130</v>
      </c>
      <c r="AU134" s="20" t="s">
        <v>80</v>
      </c>
    </row>
    <row r="135" spans="2:65" s="1" customFormat="1" ht="25.5" customHeight="1">
      <c r="B135" s="169"/>
      <c r="C135" s="187" t="s">
        <v>230</v>
      </c>
      <c r="D135" s="187" t="s">
        <v>159</v>
      </c>
      <c r="E135" s="188" t="s">
        <v>231</v>
      </c>
      <c r="F135" s="189" t="s">
        <v>232</v>
      </c>
      <c r="G135" s="190" t="s">
        <v>141</v>
      </c>
      <c r="H135" s="191">
        <v>1</v>
      </c>
      <c r="I135" s="192"/>
      <c r="J135" s="193">
        <f>ROUND(I135*H135,2)</f>
        <v>0</v>
      </c>
      <c r="K135" s="189" t="s">
        <v>5</v>
      </c>
      <c r="L135" s="194"/>
      <c r="M135" s="195" t="s">
        <v>5</v>
      </c>
      <c r="N135" s="196" t="s">
        <v>41</v>
      </c>
      <c r="O135" s="38"/>
      <c r="P135" s="179">
        <f>O135*H135</f>
        <v>0</v>
      </c>
      <c r="Q135" s="179">
        <v>0</v>
      </c>
      <c r="R135" s="179">
        <f>Q135*H135</f>
        <v>0</v>
      </c>
      <c r="S135" s="179">
        <v>0</v>
      </c>
      <c r="T135" s="180">
        <f>S135*H135</f>
        <v>0</v>
      </c>
      <c r="AR135" s="20" t="s">
        <v>162</v>
      </c>
      <c r="AT135" s="20" t="s">
        <v>159</v>
      </c>
      <c r="AU135" s="20" t="s">
        <v>80</v>
      </c>
      <c r="AY135" s="20" t="s">
        <v>121</v>
      </c>
      <c r="BE135" s="181">
        <f>IF(N135="základní",J135,0)</f>
        <v>0</v>
      </c>
      <c r="BF135" s="181">
        <f>IF(N135="snížená",J135,0)</f>
        <v>0</v>
      </c>
      <c r="BG135" s="181">
        <f>IF(N135="zákl. přenesená",J135,0)</f>
        <v>0</v>
      </c>
      <c r="BH135" s="181">
        <f>IF(N135="sníž. přenesená",J135,0)</f>
        <v>0</v>
      </c>
      <c r="BI135" s="181">
        <f>IF(N135="nulová",J135,0)</f>
        <v>0</v>
      </c>
      <c r="BJ135" s="20" t="s">
        <v>78</v>
      </c>
      <c r="BK135" s="181">
        <f>ROUND(I135*H135,2)</f>
        <v>0</v>
      </c>
      <c r="BL135" s="20" t="s">
        <v>128</v>
      </c>
      <c r="BM135" s="20" t="s">
        <v>233</v>
      </c>
    </row>
    <row r="136" spans="2:65" s="1" customFormat="1" ht="27">
      <c r="B136" s="37"/>
      <c r="D136" s="182" t="s">
        <v>130</v>
      </c>
      <c r="F136" s="183" t="s">
        <v>234</v>
      </c>
      <c r="I136" s="184"/>
      <c r="L136" s="37"/>
      <c r="M136" s="185"/>
      <c r="N136" s="38"/>
      <c r="O136" s="38"/>
      <c r="P136" s="38"/>
      <c r="Q136" s="38"/>
      <c r="R136" s="38"/>
      <c r="S136" s="38"/>
      <c r="T136" s="66"/>
      <c r="AT136" s="20" t="s">
        <v>130</v>
      </c>
      <c r="AU136" s="20" t="s">
        <v>80</v>
      </c>
    </row>
    <row r="137" spans="2:65" s="1" customFormat="1" ht="25.5" customHeight="1">
      <c r="B137" s="169"/>
      <c r="C137" s="187" t="s">
        <v>210</v>
      </c>
      <c r="D137" s="187" t="s">
        <v>159</v>
      </c>
      <c r="E137" s="188" t="s">
        <v>235</v>
      </c>
      <c r="F137" s="189" t="s">
        <v>236</v>
      </c>
      <c r="G137" s="190" t="s">
        <v>141</v>
      </c>
      <c r="H137" s="191">
        <v>2</v>
      </c>
      <c r="I137" s="192"/>
      <c r="J137" s="193">
        <f>ROUND(I137*H137,2)</f>
        <v>0</v>
      </c>
      <c r="K137" s="189" t="s">
        <v>5</v>
      </c>
      <c r="L137" s="194"/>
      <c r="M137" s="195" t="s">
        <v>5</v>
      </c>
      <c r="N137" s="196" t="s">
        <v>41</v>
      </c>
      <c r="O137" s="38"/>
      <c r="P137" s="179">
        <f>O137*H137</f>
        <v>0</v>
      </c>
      <c r="Q137" s="179">
        <v>0</v>
      </c>
      <c r="R137" s="179">
        <f>Q137*H137</f>
        <v>0</v>
      </c>
      <c r="S137" s="179">
        <v>0</v>
      </c>
      <c r="T137" s="180">
        <f>S137*H137</f>
        <v>0</v>
      </c>
      <c r="AR137" s="20" t="s">
        <v>162</v>
      </c>
      <c r="AT137" s="20" t="s">
        <v>159</v>
      </c>
      <c r="AU137" s="20" t="s">
        <v>80</v>
      </c>
      <c r="AY137" s="20" t="s">
        <v>121</v>
      </c>
      <c r="BE137" s="181">
        <f>IF(N137="základní",J137,0)</f>
        <v>0</v>
      </c>
      <c r="BF137" s="181">
        <f>IF(N137="snížená",J137,0)</f>
        <v>0</v>
      </c>
      <c r="BG137" s="181">
        <f>IF(N137="zákl. přenesená",J137,0)</f>
        <v>0</v>
      </c>
      <c r="BH137" s="181">
        <f>IF(N137="sníž. přenesená",J137,0)</f>
        <v>0</v>
      </c>
      <c r="BI137" s="181">
        <f>IF(N137="nulová",J137,0)</f>
        <v>0</v>
      </c>
      <c r="BJ137" s="20" t="s">
        <v>78</v>
      </c>
      <c r="BK137" s="181">
        <f>ROUND(I137*H137,2)</f>
        <v>0</v>
      </c>
      <c r="BL137" s="20" t="s">
        <v>128</v>
      </c>
      <c r="BM137" s="20" t="s">
        <v>237</v>
      </c>
    </row>
    <row r="138" spans="2:65" s="1" customFormat="1" ht="27">
      <c r="B138" s="37"/>
      <c r="D138" s="182" t="s">
        <v>130</v>
      </c>
      <c r="F138" s="183" t="s">
        <v>238</v>
      </c>
      <c r="I138" s="184"/>
      <c r="L138" s="37"/>
      <c r="M138" s="185"/>
      <c r="N138" s="38"/>
      <c r="O138" s="38"/>
      <c r="P138" s="38"/>
      <c r="Q138" s="38"/>
      <c r="R138" s="38"/>
      <c r="S138" s="38"/>
      <c r="T138" s="66"/>
      <c r="AT138" s="20" t="s">
        <v>130</v>
      </c>
      <c r="AU138" s="20" t="s">
        <v>80</v>
      </c>
    </row>
    <row r="139" spans="2:65" s="1" customFormat="1" ht="25.5" customHeight="1">
      <c r="B139" s="169"/>
      <c r="C139" s="187" t="s">
        <v>239</v>
      </c>
      <c r="D139" s="187" t="s">
        <v>159</v>
      </c>
      <c r="E139" s="188" t="s">
        <v>240</v>
      </c>
      <c r="F139" s="189" t="s">
        <v>241</v>
      </c>
      <c r="G139" s="190" t="s">
        <v>141</v>
      </c>
      <c r="H139" s="191">
        <v>3</v>
      </c>
      <c r="I139" s="192"/>
      <c r="J139" s="193">
        <f>ROUND(I139*H139,2)</f>
        <v>0</v>
      </c>
      <c r="K139" s="189" t="s">
        <v>5</v>
      </c>
      <c r="L139" s="194"/>
      <c r="M139" s="195" t="s">
        <v>5</v>
      </c>
      <c r="N139" s="196" t="s">
        <v>41</v>
      </c>
      <c r="O139" s="38"/>
      <c r="P139" s="179">
        <f>O139*H139</f>
        <v>0</v>
      </c>
      <c r="Q139" s="179">
        <v>0</v>
      </c>
      <c r="R139" s="179">
        <f>Q139*H139</f>
        <v>0</v>
      </c>
      <c r="S139" s="179">
        <v>0</v>
      </c>
      <c r="T139" s="180">
        <f>S139*H139</f>
        <v>0</v>
      </c>
      <c r="AR139" s="20" t="s">
        <v>162</v>
      </c>
      <c r="AT139" s="20" t="s">
        <v>159</v>
      </c>
      <c r="AU139" s="20" t="s">
        <v>80</v>
      </c>
      <c r="AY139" s="20" t="s">
        <v>121</v>
      </c>
      <c r="BE139" s="181">
        <f>IF(N139="základní",J139,0)</f>
        <v>0</v>
      </c>
      <c r="BF139" s="181">
        <f>IF(N139="snížená",J139,0)</f>
        <v>0</v>
      </c>
      <c r="BG139" s="181">
        <f>IF(N139="zákl. přenesená",J139,0)</f>
        <v>0</v>
      </c>
      <c r="BH139" s="181">
        <f>IF(N139="sníž. přenesená",J139,0)</f>
        <v>0</v>
      </c>
      <c r="BI139" s="181">
        <f>IF(N139="nulová",J139,0)</f>
        <v>0</v>
      </c>
      <c r="BJ139" s="20" t="s">
        <v>78</v>
      </c>
      <c r="BK139" s="181">
        <f>ROUND(I139*H139,2)</f>
        <v>0</v>
      </c>
      <c r="BL139" s="20" t="s">
        <v>128</v>
      </c>
      <c r="BM139" s="20" t="s">
        <v>242</v>
      </c>
    </row>
    <row r="140" spans="2:65" s="1" customFormat="1" ht="27">
      <c r="B140" s="37"/>
      <c r="D140" s="182" t="s">
        <v>130</v>
      </c>
      <c r="F140" s="183" t="s">
        <v>243</v>
      </c>
      <c r="I140" s="184"/>
      <c r="L140" s="37"/>
      <c r="M140" s="185"/>
      <c r="N140" s="38"/>
      <c r="O140" s="38"/>
      <c r="P140" s="38"/>
      <c r="Q140" s="38"/>
      <c r="R140" s="38"/>
      <c r="S140" s="38"/>
      <c r="T140" s="66"/>
      <c r="AT140" s="20" t="s">
        <v>130</v>
      </c>
      <c r="AU140" s="20" t="s">
        <v>80</v>
      </c>
    </row>
    <row r="141" spans="2:65" s="1" customFormat="1" ht="16.5" customHeight="1">
      <c r="B141" s="169"/>
      <c r="C141" s="187" t="s">
        <v>214</v>
      </c>
      <c r="D141" s="187" t="s">
        <v>159</v>
      </c>
      <c r="E141" s="188" t="s">
        <v>244</v>
      </c>
      <c r="F141" s="189" t="s">
        <v>245</v>
      </c>
      <c r="G141" s="190" t="s">
        <v>141</v>
      </c>
      <c r="H141" s="191">
        <v>1</v>
      </c>
      <c r="I141" s="192"/>
      <c r="J141" s="193">
        <f>ROUND(I141*H141,2)</f>
        <v>0</v>
      </c>
      <c r="K141" s="189" t="s">
        <v>5</v>
      </c>
      <c r="L141" s="194"/>
      <c r="M141" s="195" t="s">
        <v>5</v>
      </c>
      <c r="N141" s="196" t="s">
        <v>41</v>
      </c>
      <c r="O141" s="38"/>
      <c r="P141" s="179">
        <f>O141*H141</f>
        <v>0</v>
      </c>
      <c r="Q141" s="179">
        <v>0</v>
      </c>
      <c r="R141" s="179">
        <f>Q141*H141</f>
        <v>0</v>
      </c>
      <c r="S141" s="179">
        <v>0</v>
      </c>
      <c r="T141" s="180">
        <f>S141*H141</f>
        <v>0</v>
      </c>
      <c r="AR141" s="20" t="s">
        <v>162</v>
      </c>
      <c r="AT141" s="20" t="s">
        <v>159</v>
      </c>
      <c r="AU141" s="20" t="s">
        <v>80</v>
      </c>
      <c r="AY141" s="20" t="s">
        <v>121</v>
      </c>
      <c r="BE141" s="181">
        <f>IF(N141="základní",J141,0)</f>
        <v>0</v>
      </c>
      <c r="BF141" s="181">
        <f>IF(N141="snížená",J141,0)</f>
        <v>0</v>
      </c>
      <c r="BG141" s="181">
        <f>IF(N141="zákl. přenesená",J141,0)</f>
        <v>0</v>
      </c>
      <c r="BH141" s="181">
        <f>IF(N141="sníž. přenesená",J141,0)</f>
        <v>0</v>
      </c>
      <c r="BI141" s="181">
        <f>IF(N141="nulová",J141,0)</f>
        <v>0</v>
      </c>
      <c r="BJ141" s="20" t="s">
        <v>78</v>
      </c>
      <c r="BK141" s="181">
        <f>ROUND(I141*H141,2)</f>
        <v>0</v>
      </c>
      <c r="BL141" s="20" t="s">
        <v>128</v>
      </c>
      <c r="BM141" s="20" t="s">
        <v>246</v>
      </c>
    </row>
    <row r="142" spans="2:65" s="1" customFormat="1">
      <c r="B142" s="37"/>
      <c r="D142" s="182" t="s">
        <v>130</v>
      </c>
      <c r="F142" s="183" t="s">
        <v>245</v>
      </c>
      <c r="I142" s="184"/>
      <c r="L142" s="37"/>
      <c r="M142" s="185"/>
      <c r="N142" s="38"/>
      <c r="O142" s="38"/>
      <c r="P142" s="38"/>
      <c r="Q142" s="38"/>
      <c r="R142" s="38"/>
      <c r="S142" s="38"/>
      <c r="T142" s="66"/>
      <c r="AT142" s="20" t="s">
        <v>130</v>
      </c>
      <c r="AU142" s="20" t="s">
        <v>80</v>
      </c>
    </row>
    <row r="143" spans="2:65" s="1" customFormat="1" ht="16.5" customHeight="1">
      <c r="B143" s="169"/>
      <c r="C143" s="187" t="s">
        <v>247</v>
      </c>
      <c r="D143" s="187" t="s">
        <v>159</v>
      </c>
      <c r="E143" s="188" t="s">
        <v>248</v>
      </c>
      <c r="F143" s="189" t="s">
        <v>249</v>
      </c>
      <c r="G143" s="190" t="s">
        <v>141</v>
      </c>
      <c r="H143" s="191">
        <v>1</v>
      </c>
      <c r="I143" s="192"/>
      <c r="J143" s="193">
        <f>ROUND(I143*H143,2)</f>
        <v>0</v>
      </c>
      <c r="K143" s="189" t="s">
        <v>5</v>
      </c>
      <c r="L143" s="194"/>
      <c r="M143" s="195" t="s">
        <v>5</v>
      </c>
      <c r="N143" s="196" t="s">
        <v>41</v>
      </c>
      <c r="O143" s="38"/>
      <c r="P143" s="179">
        <f>O143*H143</f>
        <v>0</v>
      </c>
      <c r="Q143" s="179">
        <v>0</v>
      </c>
      <c r="R143" s="179">
        <f>Q143*H143</f>
        <v>0</v>
      </c>
      <c r="S143" s="179">
        <v>0</v>
      </c>
      <c r="T143" s="180">
        <f>S143*H143</f>
        <v>0</v>
      </c>
      <c r="AR143" s="20" t="s">
        <v>162</v>
      </c>
      <c r="AT143" s="20" t="s">
        <v>159</v>
      </c>
      <c r="AU143" s="20" t="s">
        <v>80</v>
      </c>
      <c r="AY143" s="20" t="s">
        <v>121</v>
      </c>
      <c r="BE143" s="181">
        <f>IF(N143="základní",J143,0)</f>
        <v>0</v>
      </c>
      <c r="BF143" s="181">
        <f>IF(N143="snížená",J143,0)</f>
        <v>0</v>
      </c>
      <c r="BG143" s="181">
        <f>IF(N143="zákl. přenesená",J143,0)</f>
        <v>0</v>
      </c>
      <c r="BH143" s="181">
        <f>IF(N143="sníž. přenesená",J143,0)</f>
        <v>0</v>
      </c>
      <c r="BI143" s="181">
        <f>IF(N143="nulová",J143,0)</f>
        <v>0</v>
      </c>
      <c r="BJ143" s="20" t="s">
        <v>78</v>
      </c>
      <c r="BK143" s="181">
        <f>ROUND(I143*H143,2)</f>
        <v>0</v>
      </c>
      <c r="BL143" s="20" t="s">
        <v>128</v>
      </c>
      <c r="BM143" s="20" t="s">
        <v>250</v>
      </c>
    </row>
    <row r="144" spans="2:65" s="1" customFormat="1">
      <c r="B144" s="37"/>
      <c r="D144" s="182" t="s">
        <v>130</v>
      </c>
      <c r="F144" s="183" t="s">
        <v>249</v>
      </c>
      <c r="I144" s="184"/>
      <c r="L144" s="37"/>
      <c r="M144" s="185"/>
      <c r="N144" s="38"/>
      <c r="O144" s="38"/>
      <c r="P144" s="38"/>
      <c r="Q144" s="38"/>
      <c r="R144" s="38"/>
      <c r="S144" s="38"/>
      <c r="T144" s="66"/>
      <c r="AT144" s="20" t="s">
        <v>130</v>
      </c>
      <c r="AU144" s="20" t="s">
        <v>80</v>
      </c>
    </row>
    <row r="145" spans="2:65" s="1" customFormat="1" ht="16.5" customHeight="1">
      <c r="B145" s="169"/>
      <c r="C145" s="187" t="s">
        <v>218</v>
      </c>
      <c r="D145" s="187" t="s">
        <v>159</v>
      </c>
      <c r="E145" s="188" t="s">
        <v>251</v>
      </c>
      <c r="F145" s="189" t="s">
        <v>252</v>
      </c>
      <c r="G145" s="190" t="s">
        <v>141</v>
      </c>
      <c r="H145" s="191">
        <v>2</v>
      </c>
      <c r="I145" s="192"/>
      <c r="J145" s="193">
        <f>ROUND(I145*H145,2)</f>
        <v>0</v>
      </c>
      <c r="K145" s="189" t="s">
        <v>5</v>
      </c>
      <c r="L145" s="194"/>
      <c r="M145" s="195" t="s">
        <v>5</v>
      </c>
      <c r="N145" s="196" t="s">
        <v>41</v>
      </c>
      <c r="O145" s="38"/>
      <c r="P145" s="179">
        <f>O145*H145</f>
        <v>0</v>
      </c>
      <c r="Q145" s="179">
        <v>0</v>
      </c>
      <c r="R145" s="179">
        <f>Q145*H145</f>
        <v>0</v>
      </c>
      <c r="S145" s="179">
        <v>0</v>
      </c>
      <c r="T145" s="180">
        <f>S145*H145</f>
        <v>0</v>
      </c>
      <c r="AR145" s="20" t="s">
        <v>162</v>
      </c>
      <c r="AT145" s="20" t="s">
        <v>159</v>
      </c>
      <c r="AU145" s="20" t="s">
        <v>80</v>
      </c>
      <c r="AY145" s="20" t="s">
        <v>121</v>
      </c>
      <c r="BE145" s="181">
        <f>IF(N145="základní",J145,0)</f>
        <v>0</v>
      </c>
      <c r="BF145" s="181">
        <f>IF(N145="snížená",J145,0)</f>
        <v>0</v>
      </c>
      <c r="BG145" s="181">
        <f>IF(N145="zákl. přenesená",J145,0)</f>
        <v>0</v>
      </c>
      <c r="BH145" s="181">
        <f>IF(N145="sníž. přenesená",J145,0)</f>
        <v>0</v>
      </c>
      <c r="BI145" s="181">
        <f>IF(N145="nulová",J145,0)</f>
        <v>0</v>
      </c>
      <c r="BJ145" s="20" t="s">
        <v>78</v>
      </c>
      <c r="BK145" s="181">
        <f>ROUND(I145*H145,2)</f>
        <v>0</v>
      </c>
      <c r="BL145" s="20" t="s">
        <v>128</v>
      </c>
      <c r="BM145" s="20" t="s">
        <v>253</v>
      </c>
    </row>
    <row r="146" spans="2:65" s="1" customFormat="1">
      <c r="B146" s="37"/>
      <c r="D146" s="182" t="s">
        <v>130</v>
      </c>
      <c r="F146" s="183" t="s">
        <v>252</v>
      </c>
      <c r="I146" s="184"/>
      <c r="L146" s="37"/>
      <c r="M146" s="185"/>
      <c r="N146" s="38"/>
      <c r="O146" s="38"/>
      <c r="P146" s="38"/>
      <c r="Q146" s="38"/>
      <c r="R146" s="38"/>
      <c r="S146" s="38"/>
      <c r="T146" s="66"/>
      <c r="AT146" s="20" t="s">
        <v>130</v>
      </c>
      <c r="AU146" s="20" t="s">
        <v>80</v>
      </c>
    </row>
    <row r="147" spans="2:65" s="1" customFormat="1" ht="16.5" customHeight="1">
      <c r="B147" s="169"/>
      <c r="C147" s="187" t="s">
        <v>254</v>
      </c>
      <c r="D147" s="187" t="s">
        <v>159</v>
      </c>
      <c r="E147" s="188" t="s">
        <v>255</v>
      </c>
      <c r="F147" s="189" t="s">
        <v>256</v>
      </c>
      <c r="G147" s="190" t="s">
        <v>141</v>
      </c>
      <c r="H147" s="191">
        <v>3</v>
      </c>
      <c r="I147" s="192"/>
      <c r="J147" s="193">
        <f>ROUND(I147*H147,2)</f>
        <v>0</v>
      </c>
      <c r="K147" s="189" t="s">
        <v>5</v>
      </c>
      <c r="L147" s="194"/>
      <c r="M147" s="195" t="s">
        <v>5</v>
      </c>
      <c r="N147" s="196" t="s">
        <v>41</v>
      </c>
      <c r="O147" s="38"/>
      <c r="P147" s="179">
        <f>O147*H147</f>
        <v>0</v>
      </c>
      <c r="Q147" s="179">
        <v>0</v>
      </c>
      <c r="R147" s="179">
        <f>Q147*H147</f>
        <v>0</v>
      </c>
      <c r="S147" s="179">
        <v>0</v>
      </c>
      <c r="T147" s="180">
        <f>S147*H147</f>
        <v>0</v>
      </c>
      <c r="AR147" s="20" t="s">
        <v>162</v>
      </c>
      <c r="AT147" s="20" t="s">
        <v>159</v>
      </c>
      <c r="AU147" s="20" t="s">
        <v>80</v>
      </c>
      <c r="AY147" s="20" t="s">
        <v>121</v>
      </c>
      <c r="BE147" s="181">
        <f>IF(N147="základní",J147,0)</f>
        <v>0</v>
      </c>
      <c r="BF147" s="181">
        <f>IF(N147="snížená",J147,0)</f>
        <v>0</v>
      </c>
      <c r="BG147" s="181">
        <f>IF(N147="zákl. přenesená",J147,0)</f>
        <v>0</v>
      </c>
      <c r="BH147" s="181">
        <f>IF(N147="sníž. přenesená",J147,0)</f>
        <v>0</v>
      </c>
      <c r="BI147" s="181">
        <f>IF(N147="nulová",J147,0)</f>
        <v>0</v>
      </c>
      <c r="BJ147" s="20" t="s">
        <v>78</v>
      </c>
      <c r="BK147" s="181">
        <f>ROUND(I147*H147,2)</f>
        <v>0</v>
      </c>
      <c r="BL147" s="20" t="s">
        <v>128</v>
      </c>
      <c r="BM147" s="20" t="s">
        <v>257</v>
      </c>
    </row>
    <row r="148" spans="2:65" s="1" customFormat="1">
      <c r="B148" s="37"/>
      <c r="D148" s="182" t="s">
        <v>130</v>
      </c>
      <c r="F148" s="183" t="s">
        <v>256</v>
      </c>
      <c r="I148" s="184"/>
      <c r="L148" s="37"/>
      <c r="M148" s="185"/>
      <c r="N148" s="38"/>
      <c r="O148" s="38"/>
      <c r="P148" s="38"/>
      <c r="Q148" s="38"/>
      <c r="R148" s="38"/>
      <c r="S148" s="38"/>
      <c r="T148" s="66"/>
      <c r="AT148" s="20" t="s">
        <v>130</v>
      </c>
      <c r="AU148" s="20" t="s">
        <v>80</v>
      </c>
    </row>
    <row r="149" spans="2:65" s="1" customFormat="1" ht="16.5" customHeight="1">
      <c r="B149" s="169"/>
      <c r="C149" s="187" t="s">
        <v>162</v>
      </c>
      <c r="D149" s="187" t="s">
        <v>159</v>
      </c>
      <c r="E149" s="188" t="s">
        <v>258</v>
      </c>
      <c r="F149" s="189" t="s">
        <v>259</v>
      </c>
      <c r="G149" s="190" t="s">
        <v>141</v>
      </c>
      <c r="H149" s="191">
        <v>1</v>
      </c>
      <c r="I149" s="192"/>
      <c r="J149" s="193">
        <f>ROUND(I149*H149,2)</f>
        <v>0</v>
      </c>
      <c r="K149" s="189" t="s">
        <v>5</v>
      </c>
      <c r="L149" s="194"/>
      <c r="M149" s="195" t="s">
        <v>5</v>
      </c>
      <c r="N149" s="196" t="s">
        <v>41</v>
      </c>
      <c r="O149" s="38"/>
      <c r="P149" s="179">
        <f>O149*H149</f>
        <v>0</v>
      </c>
      <c r="Q149" s="179">
        <v>0</v>
      </c>
      <c r="R149" s="179">
        <f>Q149*H149</f>
        <v>0</v>
      </c>
      <c r="S149" s="179">
        <v>0</v>
      </c>
      <c r="T149" s="180">
        <f>S149*H149</f>
        <v>0</v>
      </c>
      <c r="AR149" s="20" t="s">
        <v>162</v>
      </c>
      <c r="AT149" s="20" t="s">
        <v>159</v>
      </c>
      <c r="AU149" s="20" t="s">
        <v>80</v>
      </c>
      <c r="AY149" s="20" t="s">
        <v>121</v>
      </c>
      <c r="BE149" s="181">
        <f>IF(N149="základní",J149,0)</f>
        <v>0</v>
      </c>
      <c r="BF149" s="181">
        <f>IF(N149="snížená",J149,0)</f>
        <v>0</v>
      </c>
      <c r="BG149" s="181">
        <f>IF(N149="zákl. přenesená",J149,0)</f>
        <v>0</v>
      </c>
      <c r="BH149" s="181">
        <f>IF(N149="sníž. přenesená",J149,0)</f>
        <v>0</v>
      </c>
      <c r="BI149" s="181">
        <f>IF(N149="nulová",J149,0)</f>
        <v>0</v>
      </c>
      <c r="BJ149" s="20" t="s">
        <v>78</v>
      </c>
      <c r="BK149" s="181">
        <f>ROUND(I149*H149,2)</f>
        <v>0</v>
      </c>
      <c r="BL149" s="20" t="s">
        <v>128</v>
      </c>
      <c r="BM149" s="20" t="s">
        <v>260</v>
      </c>
    </row>
    <row r="150" spans="2:65" s="1" customFormat="1">
      <c r="B150" s="37"/>
      <c r="D150" s="182" t="s">
        <v>130</v>
      </c>
      <c r="F150" s="183" t="s">
        <v>259</v>
      </c>
      <c r="I150" s="184"/>
      <c r="L150" s="37"/>
      <c r="M150" s="185"/>
      <c r="N150" s="38"/>
      <c r="O150" s="38"/>
      <c r="P150" s="38"/>
      <c r="Q150" s="38"/>
      <c r="R150" s="38"/>
      <c r="S150" s="38"/>
      <c r="T150" s="66"/>
      <c r="AT150" s="20" t="s">
        <v>130</v>
      </c>
      <c r="AU150" s="20" t="s">
        <v>80</v>
      </c>
    </row>
    <row r="151" spans="2:65" s="1" customFormat="1" ht="16.5" customHeight="1">
      <c r="B151" s="169"/>
      <c r="C151" s="187" t="s">
        <v>261</v>
      </c>
      <c r="D151" s="187" t="s">
        <v>159</v>
      </c>
      <c r="E151" s="188" t="s">
        <v>262</v>
      </c>
      <c r="F151" s="189" t="s">
        <v>263</v>
      </c>
      <c r="G151" s="190" t="s">
        <v>141</v>
      </c>
      <c r="H151" s="191">
        <v>1</v>
      </c>
      <c r="I151" s="192"/>
      <c r="J151" s="193">
        <f>ROUND(I151*H151,2)</f>
        <v>0</v>
      </c>
      <c r="K151" s="189" t="s">
        <v>5</v>
      </c>
      <c r="L151" s="194"/>
      <c r="M151" s="195" t="s">
        <v>5</v>
      </c>
      <c r="N151" s="196" t="s">
        <v>41</v>
      </c>
      <c r="O151" s="38"/>
      <c r="P151" s="179">
        <f>O151*H151</f>
        <v>0</v>
      </c>
      <c r="Q151" s="179">
        <v>0</v>
      </c>
      <c r="R151" s="179">
        <f>Q151*H151</f>
        <v>0</v>
      </c>
      <c r="S151" s="179">
        <v>0</v>
      </c>
      <c r="T151" s="180">
        <f>S151*H151</f>
        <v>0</v>
      </c>
      <c r="AR151" s="20" t="s">
        <v>162</v>
      </c>
      <c r="AT151" s="20" t="s">
        <v>159</v>
      </c>
      <c r="AU151" s="20" t="s">
        <v>80</v>
      </c>
      <c r="AY151" s="20" t="s">
        <v>121</v>
      </c>
      <c r="BE151" s="181">
        <f>IF(N151="základní",J151,0)</f>
        <v>0</v>
      </c>
      <c r="BF151" s="181">
        <f>IF(N151="snížená",J151,0)</f>
        <v>0</v>
      </c>
      <c r="BG151" s="181">
        <f>IF(N151="zákl. přenesená",J151,0)</f>
        <v>0</v>
      </c>
      <c r="BH151" s="181">
        <f>IF(N151="sníž. přenesená",J151,0)</f>
        <v>0</v>
      </c>
      <c r="BI151" s="181">
        <f>IF(N151="nulová",J151,0)</f>
        <v>0</v>
      </c>
      <c r="BJ151" s="20" t="s">
        <v>78</v>
      </c>
      <c r="BK151" s="181">
        <f>ROUND(I151*H151,2)</f>
        <v>0</v>
      </c>
      <c r="BL151" s="20" t="s">
        <v>128</v>
      </c>
      <c r="BM151" s="20" t="s">
        <v>264</v>
      </c>
    </row>
    <row r="152" spans="2:65" s="1" customFormat="1">
      <c r="B152" s="37"/>
      <c r="D152" s="182" t="s">
        <v>130</v>
      </c>
      <c r="F152" s="183" t="s">
        <v>263</v>
      </c>
      <c r="I152" s="184"/>
      <c r="L152" s="37"/>
      <c r="M152" s="185"/>
      <c r="N152" s="38"/>
      <c r="O152" s="38"/>
      <c r="P152" s="38"/>
      <c r="Q152" s="38"/>
      <c r="R152" s="38"/>
      <c r="S152" s="38"/>
      <c r="T152" s="66"/>
      <c r="AT152" s="20" t="s">
        <v>130</v>
      </c>
      <c r="AU152" s="20" t="s">
        <v>80</v>
      </c>
    </row>
    <row r="153" spans="2:65" s="1" customFormat="1" ht="16.5" customHeight="1">
      <c r="B153" s="169"/>
      <c r="C153" s="187" t="s">
        <v>225</v>
      </c>
      <c r="D153" s="187" t="s">
        <v>159</v>
      </c>
      <c r="E153" s="188" t="s">
        <v>265</v>
      </c>
      <c r="F153" s="189" t="s">
        <v>266</v>
      </c>
      <c r="G153" s="190" t="s">
        <v>141</v>
      </c>
      <c r="H153" s="191">
        <v>6</v>
      </c>
      <c r="I153" s="192"/>
      <c r="J153" s="193">
        <f>ROUND(I153*H153,2)</f>
        <v>0</v>
      </c>
      <c r="K153" s="189" t="s">
        <v>5</v>
      </c>
      <c r="L153" s="194"/>
      <c r="M153" s="195" t="s">
        <v>5</v>
      </c>
      <c r="N153" s="196" t="s">
        <v>41</v>
      </c>
      <c r="O153" s="38"/>
      <c r="P153" s="179">
        <f>O153*H153</f>
        <v>0</v>
      </c>
      <c r="Q153" s="179">
        <v>0</v>
      </c>
      <c r="R153" s="179">
        <f>Q153*H153</f>
        <v>0</v>
      </c>
      <c r="S153" s="179">
        <v>0</v>
      </c>
      <c r="T153" s="180">
        <f>S153*H153</f>
        <v>0</v>
      </c>
      <c r="AR153" s="20" t="s">
        <v>162</v>
      </c>
      <c r="AT153" s="20" t="s">
        <v>159</v>
      </c>
      <c r="AU153" s="20" t="s">
        <v>80</v>
      </c>
      <c r="AY153" s="20" t="s">
        <v>121</v>
      </c>
      <c r="BE153" s="181">
        <f>IF(N153="základní",J153,0)</f>
        <v>0</v>
      </c>
      <c r="BF153" s="181">
        <f>IF(N153="snížená",J153,0)</f>
        <v>0</v>
      </c>
      <c r="BG153" s="181">
        <f>IF(N153="zákl. přenesená",J153,0)</f>
        <v>0</v>
      </c>
      <c r="BH153" s="181">
        <f>IF(N153="sníž. přenesená",J153,0)</f>
        <v>0</v>
      </c>
      <c r="BI153" s="181">
        <f>IF(N153="nulová",J153,0)</f>
        <v>0</v>
      </c>
      <c r="BJ153" s="20" t="s">
        <v>78</v>
      </c>
      <c r="BK153" s="181">
        <f>ROUND(I153*H153,2)</f>
        <v>0</v>
      </c>
      <c r="BL153" s="20" t="s">
        <v>128</v>
      </c>
      <c r="BM153" s="20" t="s">
        <v>267</v>
      </c>
    </row>
    <row r="154" spans="2:65" s="1" customFormat="1">
      <c r="B154" s="37"/>
      <c r="D154" s="182" t="s">
        <v>130</v>
      </c>
      <c r="F154" s="183" t="s">
        <v>268</v>
      </c>
      <c r="I154" s="184"/>
      <c r="L154" s="37"/>
      <c r="M154" s="185"/>
      <c r="N154" s="38"/>
      <c r="O154" s="38"/>
      <c r="P154" s="38"/>
      <c r="Q154" s="38"/>
      <c r="R154" s="38"/>
      <c r="S154" s="38"/>
      <c r="T154" s="66"/>
      <c r="AT154" s="20" t="s">
        <v>130</v>
      </c>
      <c r="AU154" s="20" t="s">
        <v>80</v>
      </c>
    </row>
    <row r="155" spans="2:65" s="1" customFormat="1" ht="16.5" customHeight="1">
      <c r="B155" s="169"/>
      <c r="C155" s="187" t="s">
        <v>269</v>
      </c>
      <c r="D155" s="187" t="s">
        <v>159</v>
      </c>
      <c r="E155" s="188" t="s">
        <v>270</v>
      </c>
      <c r="F155" s="189" t="s">
        <v>271</v>
      </c>
      <c r="G155" s="190" t="s">
        <v>141</v>
      </c>
      <c r="H155" s="191">
        <v>1</v>
      </c>
      <c r="I155" s="192"/>
      <c r="J155" s="193">
        <f>ROUND(I155*H155,2)</f>
        <v>0</v>
      </c>
      <c r="K155" s="189" t="s">
        <v>5</v>
      </c>
      <c r="L155" s="194"/>
      <c r="M155" s="195" t="s">
        <v>5</v>
      </c>
      <c r="N155" s="196" t="s">
        <v>41</v>
      </c>
      <c r="O155" s="38"/>
      <c r="P155" s="179">
        <f>O155*H155</f>
        <v>0</v>
      </c>
      <c r="Q155" s="179">
        <v>0</v>
      </c>
      <c r="R155" s="179">
        <f>Q155*H155</f>
        <v>0</v>
      </c>
      <c r="S155" s="179">
        <v>0</v>
      </c>
      <c r="T155" s="180">
        <f>S155*H155</f>
        <v>0</v>
      </c>
      <c r="AR155" s="20" t="s">
        <v>162</v>
      </c>
      <c r="AT155" s="20" t="s">
        <v>159</v>
      </c>
      <c r="AU155" s="20" t="s">
        <v>80</v>
      </c>
      <c r="AY155" s="20" t="s">
        <v>121</v>
      </c>
      <c r="BE155" s="181">
        <f>IF(N155="základní",J155,0)</f>
        <v>0</v>
      </c>
      <c r="BF155" s="181">
        <f>IF(N155="snížená",J155,0)</f>
        <v>0</v>
      </c>
      <c r="BG155" s="181">
        <f>IF(N155="zákl. přenesená",J155,0)</f>
        <v>0</v>
      </c>
      <c r="BH155" s="181">
        <f>IF(N155="sníž. přenesená",J155,0)</f>
        <v>0</v>
      </c>
      <c r="BI155" s="181">
        <f>IF(N155="nulová",J155,0)</f>
        <v>0</v>
      </c>
      <c r="BJ155" s="20" t="s">
        <v>78</v>
      </c>
      <c r="BK155" s="181">
        <f>ROUND(I155*H155,2)</f>
        <v>0</v>
      </c>
      <c r="BL155" s="20" t="s">
        <v>128</v>
      </c>
      <c r="BM155" s="20" t="s">
        <v>272</v>
      </c>
    </row>
    <row r="156" spans="2:65" s="1" customFormat="1">
      <c r="B156" s="37"/>
      <c r="D156" s="182" t="s">
        <v>130</v>
      </c>
      <c r="F156" s="183" t="s">
        <v>273</v>
      </c>
      <c r="I156" s="184"/>
      <c r="L156" s="37"/>
      <c r="M156" s="185"/>
      <c r="N156" s="38"/>
      <c r="O156" s="38"/>
      <c r="P156" s="38"/>
      <c r="Q156" s="38"/>
      <c r="R156" s="38"/>
      <c r="S156" s="38"/>
      <c r="T156" s="66"/>
      <c r="AT156" s="20" t="s">
        <v>130</v>
      </c>
      <c r="AU156" s="20" t="s">
        <v>80</v>
      </c>
    </row>
    <row r="157" spans="2:65" s="1" customFormat="1" ht="16.5" customHeight="1">
      <c r="B157" s="169"/>
      <c r="C157" s="187" t="s">
        <v>228</v>
      </c>
      <c r="D157" s="187" t="s">
        <v>159</v>
      </c>
      <c r="E157" s="188" t="s">
        <v>274</v>
      </c>
      <c r="F157" s="189" t="s">
        <v>275</v>
      </c>
      <c r="G157" s="190" t="s">
        <v>141</v>
      </c>
      <c r="H157" s="191">
        <v>1</v>
      </c>
      <c r="I157" s="192"/>
      <c r="J157" s="193">
        <f>ROUND(I157*H157,2)</f>
        <v>0</v>
      </c>
      <c r="K157" s="189" t="s">
        <v>5</v>
      </c>
      <c r="L157" s="194"/>
      <c r="M157" s="195" t="s">
        <v>5</v>
      </c>
      <c r="N157" s="196" t="s">
        <v>41</v>
      </c>
      <c r="O157" s="38"/>
      <c r="P157" s="179">
        <f>O157*H157</f>
        <v>0</v>
      </c>
      <c r="Q157" s="179">
        <v>0</v>
      </c>
      <c r="R157" s="179">
        <f>Q157*H157</f>
        <v>0</v>
      </c>
      <c r="S157" s="179">
        <v>0</v>
      </c>
      <c r="T157" s="180">
        <f>S157*H157</f>
        <v>0</v>
      </c>
      <c r="AR157" s="20" t="s">
        <v>162</v>
      </c>
      <c r="AT157" s="20" t="s">
        <v>159</v>
      </c>
      <c r="AU157" s="20" t="s">
        <v>80</v>
      </c>
      <c r="AY157" s="20" t="s">
        <v>121</v>
      </c>
      <c r="BE157" s="181">
        <f>IF(N157="základní",J157,0)</f>
        <v>0</v>
      </c>
      <c r="BF157" s="181">
        <f>IF(N157="snížená",J157,0)</f>
        <v>0</v>
      </c>
      <c r="BG157" s="181">
        <f>IF(N157="zákl. přenesená",J157,0)</f>
        <v>0</v>
      </c>
      <c r="BH157" s="181">
        <f>IF(N157="sníž. přenesená",J157,0)</f>
        <v>0</v>
      </c>
      <c r="BI157" s="181">
        <f>IF(N157="nulová",J157,0)</f>
        <v>0</v>
      </c>
      <c r="BJ157" s="20" t="s">
        <v>78</v>
      </c>
      <c r="BK157" s="181">
        <f>ROUND(I157*H157,2)</f>
        <v>0</v>
      </c>
      <c r="BL157" s="20" t="s">
        <v>128</v>
      </c>
      <c r="BM157" s="20" t="s">
        <v>276</v>
      </c>
    </row>
    <row r="158" spans="2:65" s="1" customFormat="1">
      <c r="B158" s="37"/>
      <c r="D158" s="182" t="s">
        <v>130</v>
      </c>
      <c r="F158" s="183" t="s">
        <v>277</v>
      </c>
      <c r="I158" s="184"/>
      <c r="L158" s="37"/>
      <c r="M158" s="185"/>
      <c r="N158" s="38"/>
      <c r="O158" s="38"/>
      <c r="P158" s="38"/>
      <c r="Q158" s="38"/>
      <c r="R158" s="38"/>
      <c r="S158" s="38"/>
      <c r="T158" s="66"/>
      <c r="AT158" s="20" t="s">
        <v>130</v>
      </c>
      <c r="AU158" s="20" t="s">
        <v>80</v>
      </c>
    </row>
    <row r="159" spans="2:65" s="1" customFormat="1" ht="25.5" customHeight="1">
      <c r="B159" s="169"/>
      <c r="C159" s="187" t="s">
        <v>278</v>
      </c>
      <c r="D159" s="187" t="s">
        <v>159</v>
      </c>
      <c r="E159" s="188" t="s">
        <v>279</v>
      </c>
      <c r="F159" s="189" t="s">
        <v>280</v>
      </c>
      <c r="G159" s="190" t="s">
        <v>141</v>
      </c>
      <c r="H159" s="191">
        <v>2</v>
      </c>
      <c r="I159" s="192"/>
      <c r="J159" s="193">
        <f>ROUND(I159*H159,2)</f>
        <v>0</v>
      </c>
      <c r="K159" s="189" t="s">
        <v>5</v>
      </c>
      <c r="L159" s="194"/>
      <c r="M159" s="195" t="s">
        <v>5</v>
      </c>
      <c r="N159" s="196" t="s">
        <v>41</v>
      </c>
      <c r="O159" s="38"/>
      <c r="P159" s="179">
        <f>O159*H159</f>
        <v>0</v>
      </c>
      <c r="Q159" s="179">
        <v>0</v>
      </c>
      <c r="R159" s="179">
        <f>Q159*H159</f>
        <v>0</v>
      </c>
      <c r="S159" s="179">
        <v>0</v>
      </c>
      <c r="T159" s="180">
        <f>S159*H159</f>
        <v>0</v>
      </c>
      <c r="AR159" s="20" t="s">
        <v>162</v>
      </c>
      <c r="AT159" s="20" t="s">
        <v>159</v>
      </c>
      <c r="AU159" s="20" t="s">
        <v>80</v>
      </c>
      <c r="AY159" s="20" t="s">
        <v>121</v>
      </c>
      <c r="BE159" s="181">
        <f>IF(N159="základní",J159,0)</f>
        <v>0</v>
      </c>
      <c r="BF159" s="181">
        <f>IF(N159="snížená",J159,0)</f>
        <v>0</v>
      </c>
      <c r="BG159" s="181">
        <f>IF(N159="zákl. přenesená",J159,0)</f>
        <v>0</v>
      </c>
      <c r="BH159" s="181">
        <f>IF(N159="sníž. přenesená",J159,0)</f>
        <v>0</v>
      </c>
      <c r="BI159" s="181">
        <f>IF(N159="nulová",J159,0)</f>
        <v>0</v>
      </c>
      <c r="BJ159" s="20" t="s">
        <v>78</v>
      </c>
      <c r="BK159" s="181">
        <f>ROUND(I159*H159,2)</f>
        <v>0</v>
      </c>
      <c r="BL159" s="20" t="s">
        <v>128</v>
      </c>
      <c r="BM159" s="20" t="s">
        <v>281</v>
      </c>
    </row>
    <row r="160" spans="2:65" s="1" customFormat="1" ht="40.5">
      <c r="B160" s="37"/>
      <c r="D160" s="182" t="s">
        <v>130</v>
      </c>
      <c r="F160" s="183" t="s">
        <v>282</v>
      </c>
      <c r="I160" s="184"/>
      <c r="L160" s="37"/>
      <c r="M160" s="185"/>
      <c r="N160" s="38"/>
      <c r="O160" s="38"/>
      <c r="P160" s="38"/>
      <c r="Q160" s="38"/>
      <c r="R160" s="38"/>
      <c r="S160" s="38"/>
      <c r="T160" s="66"/>
      <c r="AT160" s="20" t="s">
        <v>130</v>
      </c>
      <c r="AU160" s="20" t="s">
        <v>80</v>
      </c>
    </row>
    <row r="161" spans="2:65" s="1" customFormat="1" ht="25.5" customHeight="1">
      <c r="B161" s="169"/>
      <c r="C161" s="187" t="s">
        <v>233</v>
      </c>
      <c r="D161" s="187" t="s">
        <v>159</v>
      </c>
      <c r="E161" s="188" t="s">
        <v>283</v>
      </c>
      <c r="F161" s="189" t="s">
        <v>284</v>
      </c>
      <c r="G161" s="190" t="s">
        <v>141</v>
      </c>
      <c r="H161" s="191">
        <v>4</v>
      </c>
      <c r="I161" s="192"/>
      <c r="J161" s="193">
        <f>ROUND(I161*H161,2)</f>
        <v>0</v>
      </c>
      <c r="K161" s="189" t="s">
        <v>5</v>
      </c>
      <c r="L161" s="194"/>
      <c r="M161" s="195" t="s">
        <v>5</v>
      </c>
      <c r="N161" s="196" t="s">
        <v>41</v>
      </c>
      <c r="O161" s="38"/>
      <c r="P161" s="179">
        <f>O161*H161</f>
        <v>0</v>
      </c>
      <c r="Q161" s="179">
        <v>0</v>
      </c>
      <c r="R161" s="179">
        <f>Q161*H161</f>
        <v>0</v>
      </c>
      <c r="S161" s="179">
        <v>0</v>
      </c>
      <c r="T161" s="180">
        <f>S161*H161</f>
        <v>0</v>
      </c>
      <c r="AR161" s="20" t="s">
        <v>162</v>
      </c>
      <c r="AT161" s="20" t="s">
        <v>159</v>
      </c>
      <c r="AU161" s="20" t="s">
        <v>80</v>
      </c>
      <c r="AY161" s="20" t="s">
        <v>121</v>
      </c>
      <c r="BE161" s="181">
        <f>IF(N161="základní",J161,0)</f>
        <v>0</v>
      </c>
      <c r="BF161" s="181">
        <f>IF(N161="snížená",J161,0)</f>
        <v>0</v>
      </c>
      <c r="BG161" s="181">
        <f>IF(N161="zákl. přenesená",J161,0)</f>
        <v>0</v>
      </c>
      <c r="BH161" s="181">
        <f>IF(N161="sníž. přenesená",J161,0)</f>
        <v>0</v>
      </c>
      <c r="BI161" s="181">
        <f>IF(N161="nulová",J161,0)</f>
        <v>0</v>
      </c>
      <c r="BJ161" s="20" t="s">
        <v>78</v>
      </c>
      <c r="BK161" s="181">
        <f>ROUND(I161*H161,2)</f>
        <v>0</v>
      </c>
      <c r="BL161" s="20" t="s">
        <v>128</v>
      </c>
      <c r="BM161" s="20" t="s">
        <v>285</v>
      </c>
    </row>
    <row r="162" spans="2:65" s="1" customFormat="1" ht="40.5">
      <c r="B162" s="37"/>
      <c r="D162" s="182" t="s">
        <v>130</v>
      </c>
      <c r="F162" s="183" t="s">
        <v>286</v>
      </c>
      <c r="I162" s="184"/>
      <c r="L162" s="37"/>
      <c r="M162" s="185"/>
      <c r="N162" s="38"/>
      <c r="O162" s="38"/>
      <c r="P162" s="38"/>
      <c r="Q162" s="38"/>
      <c r="R162" s="38"/>
      <c r="S162" s="38"/>
      <c r="T162" s="66"/>
      <c r="AT162" s="20" t="s">
        <v>130</v>
      </c>
      <c r="AU162" s="20" t="s">
        <v>80</v>
      </c>
    </row>
    <row r="163" spans="2:65" s="1" customFormat="1" ht="25.5" customHeight="1">
      <c r="B163" s="169"/>
      <c r="C163" s="187" t="s">
        <v>287</v>
      </c>
      <c r="D163" s="187" t="s">
        <v>159</v>
      </c>
      <c r="E163" s="188" t="s">
        <v>288</v>
      </c>
      <c r="F163" s="189" t="s">
        <v>289</v>
      </c>
      <c r="G163" s="190" t="s">
        <v>141</v>
      </c>
      <c r="H163" s="191">
        <v>1</v>
      </c>
      <c r="I163" s="192"/>
      <c r="J163" s="193">
        <f>ROUND(I163*H163,2)</f>
        <v>0</v>
      </c>
      <c r="K163" s="189" t="s">
        <v>5</v>
      </c>
      <c r="L163" s="194"/>
      <c r="M163" s="195" t="s">
        <v>5</v>
      </c>
      <c r="N163" s="196" t="s">
        <v>41</v>
      </c>
      <c r="O163" s="38"/>
      <c r="P163" s="179">
        <f>O163*H163</f>
        <v>0</v>
      </c>
      <c r="Q163" s="179">
        <v>0</v>
      </c>
      <c r="R163" s="179">
        <f>Q163*H163</f>
        <v>0</v>
      </c>
      <c r="S163" s="179">
        <v>0</v>
      </c>
      <c r="T163" s="180">
        <f>S163*H163</f>
        <v>0</v>
      </c>
      <c r="AR163" s="20" t="s">
        <v>162</v>
      </c>
      <c r="AT163" s="20" t="s">
        <v>159</v>
      </c>
      <c r="AU163" s="20" t="s">
        <v>80</v>
      </c>
      <c r="AY163" s="20" t="s">
        <v>121</v>
      </c>
      <c r="BE163" s="181">
        <f>IF(N163="základní",J163,0)</f>
        <v>0</v>
      </c>
      <c r="BF163" s="181">
        <f>IF(N163="snížená",J163,0)</f>
        <v>0</v>
      </c>
      <c r="BG163" s="181">
        <f>IF(N163="zákl. přenesená",J163,0)</f>
        <v>0</v>
      </c>
      <c r="BH163" s="181">
        <f>IF(N163="sníž. přenesená",J163,0)</f>
        <v>0</v>
      </c>
      <c r="BI163" s="181">
        <f>IF(N163="nulová",J163,0)</f>
        <v>0</v>
      </c>
      <c r="BJ163" s="20" t="s">
        <v>78</v>
      </c>
      <c r="BK163" s="181">
        <f>ROUND(I163*H163,2)</f>
        <v>0</v>
      </c>
      <c r="BL163" s="20" t="s">
        <v>128</v>
      </c>
      <c r="BM163" s="20" t="s">
        <v>290</v>
      </c>
    </row>
    <row r="164" spans="2:65" s="1" customFormat="1" ht="27">
      <c r="B164" s="37"/>
      <c r="D164" s="182" t="s">
        <v>130</v>
      </c>
      <c r="F164" s="183" t="s">
        <v>291</v>
      </c>
      <c r="I164" s="184"/>
      <c r="L164" s="37"/>
      <c r="M164" s="185"/>
      <c r="N164" s="38"/>
      <c r="O164" s="38"/>
      <c r="P164" s="38"/>
      <c r="Q164" s="38"/>
      <c r="R164" s="38"/>
      <c r="S164" s="38"/>
      <c r="T164" s="66"/>
      <c r="AT164" s="20" t="s">
        <v>130</v>
      </c>
      <c r="AU164" s="20" t="s">
        <v>80</v>
      </c>
    </row>
    <row r="165" spans="2:65" s="1" customFormat="1" ht="25.5" customHeight="1">
      <c r="B165" s="169"/>
      <c r="C165" s="187" t="s">
        <v>237</v>
      </c>
      <c r="D165" s="187" t="s">
        <v>159</v>
      </c>
      <c r="E165" s="188" t="s">
        <v>292</v>
      </c>
      <c r="F165" s="189" t="s">
        <v>293</v>
      </c>
      <c r="G165" s="190" t="s">
        <v>141</v>
      </c>
      <c r="H165" s="191">
        <v>1</v>
      </c>
      <c r="I165" s="192"/>
      <c r="J165" s="193">
        <f>ROUND(I165*H165,2)</f>
        <v>0</v>
      </c>
      <c r="K165" s="189" t="s">
        <v>5</v>
      </c>
      <c r="L165" s="194"/>
      <c r="M165" s="195" t="s">
        <v>5</v>
      </c>
      <c r="N165" s="196" t="s">
        <v>41</v>
      </c>
      <c r="O165" s="38"/>
      <c r="P165" s="179">
        <f>O165*H165</f>
        <v>0</v>
      </c>
      <c r="Q165" s="179">
        <v>0</v>
      </c>
      <c r="R165" s="179">
        <f>Q165*H165</f>
        <v>0</v>
      </c>
      <c r="S165" s="179">
        <v>0</v>
      </c>
      <c r="T165" s="180">
        <f>S165*H165</f>
        <v>0</v>
      </c>
      <c r="AR165" s="20" t="s">
        <v>162</v>
      </c>
      <c r="AT165" s="20" t="s">
        <v>159</v>
      </c>
      <c r="AU165" s="20" t="s">
        <v>80</v>
      </c>
      <c r="AY165" s="20" t="s">
        <v>121</v>
      </c>
      <c r="BE165" s="181">
        <f>IF(N165="základní",J165,0)</f>
        <v>0</v>
      </c>
      <c r="BF165" s="181">
        <f>IF(N165="snížená",J165,0)</f>
        <v>0</v>
      </c>
      <c r="BG165" s="181">
        <f>IF(N165="zákl. přenesená",J165,0)</f>
        <v>0</v>
      </c>
      <c r="BH165" s="181">
        <f>IF(N165="sníž. přenesená",J165,0)</f>
        <v>0</v>
      </c>
      <c r="BI165" s="181">
        <f>IF(N165="nulová",J165,0)</f>
        <v>0</v>
      </c>
      <c r="BJ165" s="20" t="s">
        <v>78</v>
      </c>
      <c r="BK165" s="181">
        <f>ROUND(I165*H165,2)</f>
        <v>0</v>
      </c>
      <c r="BL165" s="20" t="s">
        <v>128</v>
      </c>
      <c r="BM165" s="20" t="s">
        <v>294</v>
      </c>
    </row>
    <row r="166" spans="2:65" s="1" customFormat="1" ht="27">
      <c r="B166" s="37"/>
      <c r="D166" s="182" t="s">
        <v>130</v>
      </c>
      <c r="F166" s="183" t="s">
        <v>295</v>
      </c>
      <c r="I166" s="184"/>
      <c r="L166" s="37"/>
      <c r="M166" s="185"/>
      <c r="N166" s="38"/>
      <c r="O166" s="38"/>
      <c r="P166" s="38"/>
      <c r="Q166" s="38"/>
      <c r="R166" s="38"/>
      <c r="S166" s="38"/>
      <c r="T166" s="66"/>
      <c r="AT166" s="20" t="s">
        <v>130</v>
      </c>
      <c r="AU166" s="20" t="s">
        <v>80</v>
      </c>
    </row>
    <row r="167" spans="2:65" s="1" customFormat="1" ht="25.5" customHeight="1">
      <c r="B167" s="169"/>
      <c r="C167" s="187" t="s">
        <v>296</v>
      </c>
      <c r="D167" s="187" t="s">
        <v>159</v>
      </c>
      <c r="E167" s="188" t="s">
        <v>297</v>
      </c>
      <c r="F167" s="189" t="s">
        <v>298</v>
      </c>
      <c r="G167" s="190" t="s">
        <v>141</v>
      </c>
      <c r="H167" s="191">
        <v>1</v>
      </c>
      <c r="I167" s="192"/>
      <c r="J167" s="193">
        <f>ROUND(I167*H167,2)</f>
        <v>0</v>
      </c>
      <c r="K167" s="189" t="s">
        <v>5</v>
      </c>
      <c r="L167" s="194"/>
      <c r="M167" s="195" t="s">
        <v>5</v>
      </c>
      <c r="N167" s="196" t="s">
        <v>41</v>
      </c>
      <c r="O167" s="38"/>
      <c r="P167" s="179">
        <f>O167*H167</f>
        <v>0</v>
      </c>
      <c r="Q167" s="179">
        <v>0</v>
      </c>
      <c r="R167" s="179">
        <f>Q167*H167</f>
        <v>0</v>
      </c>
      <c r="S167" s="179">
        <v>0</v>
      </c>
      <c r="T167" s="180">
        <f>S167*H167</f>
        <v>0</v>
      </c>
      <c r="AR167" s="20" t="s">
        <v>162</v>
      </c>
      <c r="AT167" s="20" t="s">
        <v>159</v>
      </c>
      <c r="AU167" s="20" t="s">
        <v>80</v>
      </c>
      <c r="AY167" s="20" t="s">
        <v>121</v>
      </c>
      <c r="BE167" s="181">
        <f>IF(N167="základní",J167,0)</f>
        <v>0</v>
      </c>
      <c r="BF167" s="181">
        <f>IF(N167="snížená",J167,0)</f>
        <v>0</v>
      </c>
      <c r="BG167" s="181">
        <f>IF(N167="zákl. přenesená",J167,0)</f>
        <v>0</v>
      </c>
      <c r="BH167" s="181">
        <f>IF(N167="sníž. přenesená",J167,0)</f>
        <v>0</v>
      </c>
      <c r="BI167" s="181">
        <f>IF(N167="nulová",J167,0)</f>
        <v>0</v>
      </c>
      <c r="BJ167" s="20" t="s">
        <v>78</v>
      </c>
      <c r="BK167" s="181">
        <f>ROUND(I167*H167,2)</f>
        <v>0</v>
      </c>
      <c r="BL167" s="20" t="s">
        <v>128</v>
      </c>
      <c r="BM167" s="20" t="s">
        <v>299</v>
      </c>
    </row>
    <row r="168" spans="2:65" s="1" customFormat="1" ht="27">
      <c r="B168" s="37"/>
      <c r="D168" s="182" t="s">
        <v>130</v>
      </c>
      <c r="F168" s="183" t="s">
        <v>300</v>
      </c>
      <c r="I168" s="184"/>
      <c r="L168" s="37"/>
      <c r="M168" s="185"/>
      <c r="N168" s="38"/>
      <c r="O168" s="38"/>
      <c r="P168" s="38"/>
      <c r="Q168" s="38"/>
      <c r="R168" s="38"/>
      <c r="S168" s="38"/>
      <c r="T168" s="66"/>
      <c r="AT168" s="20" t="s">
        <v>130</v>
      </c>
      <c r="AU168" s="20" t="s">
        <v>80</v>
      </c>
    </row>
    <row r="169" spans="2:65" s="1" customFormat="1" ht="25.5" customHeight="1">
      <c r="B169" s="169"/>
      <c r="C169" s="187" t="s">
        <v>242</v>
      </c>
      <c r="D169" s="187" t="s">
        <v>159</v>
      </c>
      <c r="E169" s="188" t="s">
        <v>301</v>
      </c>
      <c r="F169" s="189" t="s">
        <v>302</v>
      </c>
      <c r="G169" s="190" t="s">
        <v>141</v>
      </c>
      <c r="H169" s="191">
        <v>1</v>
      </c>
      <c r="I169" s="192"/>
      <c r="J169" s="193">
        <f>ROUND(I169*H169,2)</f>
        <v>0</v>
      </c>
      <c r="K169" s="189" t="s">
        <v>5</v>
      </c>
      <c r="L169" s="194"/>
      <c r="M169" s="195" t="s">
        <v>5</v>
      </c>
      <c r="N169" s="196" t="s">
        <v>41</v>
      </c>
      <c r="O169" s="38"/>
      <c r="P169" s="179">
        <f>O169*H169</f>
        <v>0</v>
      </c>
      <c r="Q169" s="179">
        <v>0</v>
      </c>
      <c r="R169" s="179">
        <f>Q169*H169</f>
        <v>0</v>
      </c>
      <c r="S169" s="179">
        <v>0</v>
      </c>
      <c r="T169" s="180">
        <f>S169*H169</f>
        <v>0</v>
      </c>
      <c r="AR169" s="20" t="s">
        <v>162</v>
      </c>
      <c r="AT169" s="20" t="s">
        <v>159</v>
      </c>
      <c r="AU169" s="20" t="s">
        <v>80</v>
      </c>
      <c r="AY169" s="20" t="s">
        <v>121</v>
      </c>
      <c r="BE169" s="181">
        <f>IF(N169="základní",J169,0)</f>
        <v>0</v>
      </c>
      <c r="BF169" s="181">
        <f>IF(N169="snížená",J169,0)</f>
        <v>0</v>
      </c>
      <c r="BG169" s="181">
        <f>IF(N169="zákl. přenesená",J169,0)</f>
        <v>0</v>
      </c>
      <c r="BH169" s="181">
        <f>IF(N169="sníž. přenesená",J169,0)</f>
        <v>0</v>
      </c>
      <c r="BI169" s="181">
        <f>IF(N169="nulová",J169,0)</f>
        <v>0</v>
      </c>
      <c r="BJ169" s="20" t="s">
        <v>78</v>
      </c>
      <c r="BK169" s="181">
        <f>ROUND(I169*H169,2)</f>
        <v>0</v>
      </c>
      <c r="BL169" s="20" t="s">
        <v>128</v>
      </c>
      <c r="BM169" s="20" t="s">
        <v>303</v>
      </c>
    </row>
    <row r="170" spans="2:65" s="1" customFormat="1" ht="27">
      <c r="B170" s="37"/>
      <c r="D170" s="182" t="s">
        <v>130</v>
      </c>
      <c r="F170" s="183" t="s">
        <v>304</v>
      </c>
      <c r="I170" s="184"/>
      <c r="L170" s="37"/>
      <c r="M170" s="185"/>
      <c r="N170" s="38"/>
      <c r="O170" s="38"/>
      <c r="P170" s="38"/>
      <c r="Q170" s="38"/>
      <c r="R170" s="38"/>
      <c r="S170" s="38"/>
      <c r="T170" s="66"/>
      <c r="AT170" s="20" t="s">
        <v>130</v>
      </c>
      <c r="AU170" s="20" t="s">
        <v>80</v>
      </c>
    </row>
    <row r="171" spans="2:65" s="1" customFormat="1" ht="16.5" customHeight="1">
      <c r="B171" s="169"/>
      <c r="C171" s="187" t="s">
        <v>305</v>
      </c>
      <c r="D171" s="187" t="s">
        <v>159</v>
      </c>
      <c r="E171" s="188" t="s">
        <v>306</v>
      </c>
      <c r="F171" s="189" t="s">
        <v>307</v>
      </c>
      <c r="G171" s="190" t="s">
        <v>141</v>
      </c>
      <c r="H171" s="191">
        <v>1</v>
      </c>
      <c r="I171" s="192"/>
      <c r="J171" s="193">
        <f>ROUND(I171*H171,2)</f>
        <v>0</v>
      </c>
      <c r="K171" s="189" t="s">
        <v>5</v>
      </c>
      <c r="L171" s="194"/>
      <c r="M171" s="195" t="s">
        <v>5</v>
      </c>
      <c r="N171" s="196" t="s">
        <v>41</v>
      </c>
      <c r="O171" s="38"/>
      <c r="P171" s="179">
        <f>O171*H171</f>
        <v>0</v>
      </c>
      <c r="Q171" s="179">
        <v>0</v>
      </c>
      <c r="R171" s="179">
        <f>Q171*H171</f>
        <v>0</v>
      </c>
      <c r="S171" s="179">
        <v>0</v>
      </c>
      <c r="T171" s="180">
        <f>S171*H171</f>
        <v>0</v>
      </c>
      <c r="AR171" s="20" t="s">
        <v>162</v>
      </c>
      <c r="AT171" s="20" t="s">
        <v>159</v>
      </c>
      <c r="AU171" s="20" t="s">
        <v>80</v>
      </c>
      <c r="AY171" s="20" t="s">
        <v>121</v>
      </c>
      <c r="BE171" s="181">
        <f>IF(N171="základní",J171,0)</f>
        <v>0</v>
      </c>
      <c r="BF171" s="181">
        <f>IF(N171="snížená",J171,0)</f>
        <v>0</v>
      </c>
      <c r="BG171" s="181">
        <f>IF(N171="zákl. přenesená",J171,0)</f>
        <v>0</v>
      </c>
      <c r="BH171" s="181">
        <f>IF(N171="sníž. přenesená",J171,0)</f>
        <v>0</v>
      </c>
      <c r="BI171" s="181">
        <f>IF(N171="nulová",J171,0)</f>
        <v>0</v>
      </c>
      <c r="BJ171" s="20" t="s">
        <v>78</v>
      </c>
      <c r="BK171" s="181">
        <f>ROUND(I171*H171,2)</f>
        <v>0</v>
      </c>
      <c r="BL171" s="20" t="s">
        <v>128</v>
      </c>
      <c r="BM171" s="20" t="s">
        <v>308</v>
      </c>
    </row>
    <row r="172" spans="2:65" s="1" customFormat="1" ht="27">
      <c r="B172" s="37"/>
      <c r="D172" s="182" t="s">
        <v>130</v>
      </c>
      <c r="F172" s="183" t="s">
        <v>309</v>
      </c>
      <c r="I172" s="184"/>
      <c r="L172" s="37"/>
      <c r="M172" s="185"/>
      <c r="N172" s="38"/>
      <c r="O172" s="38"/>
      <c r="P172" s="38"/>
      <c r="Q172" s="38"/>
      <c r="R172" s="38"/>
      <c r="S172" s="38"/>
      <c r="T172" s="66"/>
      <c r="AT172" s="20" t="s">
        <v>130</v>
      </c>
      <c r="AU172" s="20" t="s">
        <v>80</v>
      </c>
    </row>
    <row r="173" spans="2:65" s="1" customFormat="1" ht="16.5" customHeight="1">
      <c r="B173" s="169"/>
      <c r="C173" s="187" t="s">
        <v>246</v>
      </c>
      <c r="D173" s="187" t="s">
        <v>159</v>
      </c>
      <c r="E173" s="188" t="s">
        <v>310</v>
      </c>
      <c r="F173" s="189" t="s">
        <v>311</v>
      </c>
      <c r="G173" s="190" t="s">
        <v>141</v>
      </c>
      <c r="H173" s="191">
        <v>1</v>
      </c>
      <c r="I173" s="192"/>
      <c r="J173" s="193">
        <f>ROUND(I173*H173,2)</f>
        <v>0</v>
      </c>
      <c r="K173" s="189" t="s">
        <v>5</v>
      </c>
      <c r="L173" s="194"/>
      <c r="M173" s="195" t="s">
        <v>5</v>
      </c>
      <c r="N173" s="196" t="s">
        <v>41</v>
      </c>
      <c r="O173" s="38"/>
      <c r="P173" s="179">
        <f>O173*H173</f>
        <v>0</v>
      </c>
      <c r="Q173" s="179">
        <v>0</v>
      </c>
      <c r="R173" s="179">
        <f>Q173*H173</f>
        <v>0</v>
      </c>
      <c r="S173" s="179">
        <v>0</v>
      </c>
      <c r="T173" s="180">
        <f>S173*H173</f>
        <v>0</v>
      </c>
      <c r="AR173" s="20" t="s">
        <v>162</v>
      </c>
      <c r="AT173" s="20" t="s">
        <v>159</v>
      </c>
      <c r="AU173" s="20" t="s">
        <v>80</v>
      </c>
      <c r="AY173" s="20" t="s">
        <v>121</v>
      </c>
      <c r="BE173" s="181">
        <f>IF(N173="základní",J173,0)</f>
        <v>0</v>
      </c>
      <c r="BF173" s="181">
        <f>IF(N173="snížená",J173,0)</f>
        <v>0</v>
      </c>
      <c r="BG173" s="181">
        <f>IF(N173="zákl. přenesená",J173,0)</f>
        <v>0</v>
      </c>
      <c r="BH173" s="181">
        <f>IF(N173="sníž. přenesená",J173,0)</f>
        <v>0</v>
      </c>
      <c r="BI173" s="181">
        <f>IF(N173="nulová",J173,0)</f>
        <v>0</v>
      </c>
      <c r="BJ173" s="20" t="s">
        <v>78</v>
      </c>
      <c r="BK173" s="181">
        <f>ROUND(I173*H173,2)</f>
        <v>0</v>
      </c>
      <c r="BL173" s="20" t="s">
        <v>128</v>
      </c>
      <c r="BM173" s="20" t="s">
        <v>312</v>
      </c>
    </row>
    <row r="174" spans="2:65" s="1" customFormat="1" ht="27">
      <c r="B174" s="37"/>
      <c r="D174" s="182" t="s">
        <v>130</v>
      </c>
      <c r="F174" s="183" t="s">
        <v>313</v>
      </c>
      <c r="I174" s="184"/>
      <c r="L174" s="37"/>
      <c r="M174" s="185"/>
      <c r="N174" s="38"/>
      <c r="O174" s="38"/>
      <c r="P174" s="38"/>
      <c r="Q174" s="38"/>
      <c r="R174" s="38"/>
      <c r="S174" s="38"/>
      <c r="T174" s="66"/>
      <c r="AT174" s="20" t="s">
        <v>130</v>
      </c>
      <c r="AU174" s="20" t="s">
        <v>80</v>
      </c>
    </row>
    <row r="175" spans="2:65" s="1" customFormat="1" ht="16.5" customHeight="1">
      <c r="B175" s="169"/>
      <c r="C175" s="187" t="s">
        <v>314</v>
      </c>
      <c r="D175" s="187" t="s">
        <v>159</v>
      </c>
      <c r="E175" s="188" t="s">
        <v>315</v>
      </c>
      <c r="F175" s="189" t="s">
        <v>316</v>
      </c>
      <c r="G175" s="190" t="s">
        <v>141</v>
      </c>
      <c r="H175" s="191">
        <v>2</v>
      </c>
      <c r="I175" s="192"/>
      <c r="J175" s="193">
        <f>ROUND(I175*H175,2)</f>
        <v>0</v>
      </c>
      <c r="K175" s="189" t="s">
        <v>5</v>
      </c>
      <c r="L175" s="194"/>
      <c r="M175" s="195" t="s">
        <v>5</v>
      </c>
      <c r="N175" s="196" t="s">
        <v>41</v>
      </c>
      <c r="O175" s="38"/>
      <c r="P175" s="179">
        <f>O175*H175</f>
        <v>0</v>
      </c>
      <c r="Q175" s="179">
        <v>0</v>
      </c>
      <c r="R175" s="179">
        <f>Q175*H175</f>
        <v>0</v>
      </c>
      <c r="S175" s="179">
        <v>0</v>
      </c>
      <c r="T175" s="180">
        <f>S175*H175</f>
        <v>0</v>
      </c>
      <c r="AR175" s="20" t="s">
        <v>162</v>
      </c>
      <c r="AT175" s="20" t="s">
        <v>159</v>
      </c>
      <c r="AU175" s="20" t="s">
        <v>80</v>
      </c>
      <c r="AY175" s="20" t="s">
        <v>121</v>
      </c>
      <c r="BE175" s="181">
        <f>IF(N175="základní",J175,0)</f>
        <v>0</v>
      </c>
      <c r="BF175" s="181">
        <f>IF(N175="snížená",J175,0)</f>
        <v>0</v>
      </c>
      <c r="BG175" s="181">
        <f>IF(N175="zákl. přenesená",J175,0)</f>
        <v>0</v>
      </c>
      <c r="BH175" s="181">
        <f>IF(N175="sníž. přenesená",J175,0)</f>
        <v>0</v>
      </c>
      <c r="BI175" s="181">
        <f>IF(N175="nulová",J175,0)</f>
        <v>0</v>
      </c>
      <c r="BJ175" s="20" t="s">
        <v>78</v>
      </c>
      <c r="BK175" s="181">
        <f>ROUND(I175*H175,2)</f>
        <v>0</v>
      </c>
      <c r="BL175" s="20" t="s">
        <v>128</v>
      </c>
      <c r="BM175" s="20" t="s">
        <v>317</v>
      </c>
    </row>
    <row r="176" spans="2:65" s="1" customFormat="1" ht="27">
      <c r="B176" s="37"/>
      <c r="D176" s="182" t="s">
        <v>130</v>
      </c>
      <c r="F176" s="183" t="s">
        <v>318</v>
      </c>
      <c r="I176" s="184"/>
      <c r="L176" s="37"/>
      <c r="M176" s="185"/>
      <c r="N176" s="38"/>
      <c r="O176" s="38"/>
      <c r="P176" s="38"/>
      <c r="Q176" s="38"/>
      <c r="R176" s="38"/>
      <c r="S176" s="38"/>
      <c r="T176" s="66"/>
      <c r="AT176" s="20" t="s">
        <v>130</v>
      </c>
      <c r="AU176" s="20" t="s">
        <v>80</v>
      </c>
    </row>
    <row r="177" spans="2:65" s="1" customFormat="1" ht="16.5" customHeight="1">
      <c r="B177" s="169"/>
      <c r="C177" s="187" t="s">
        <v>250</v>
      </c>
      <c r="D177" s="187" t="s">
        <v>159</v>
      </c>
      <c r="E177" s="188" t="s">
        <v>319</v>
      </c>
      <c r="F177" s="189" t="s">
        <v>320</v>
      </c>
      <c r="G177" s="190" t="s">
        <v>141</v>
      </c>
      <c r="H177" s="191">
        <v>2</v>
      </c>
      <c r="I177" s="192"/>
      <c r="J177" s="193">
        <f>ROUND(I177*H177,2)</f>
        <v>0</v>
      </c>
      <c r="K177" s="189" t="s">
        <v>5</v>
      </c>
      <c r="L177" s="194"/>
      <c r="M177" s="195" t="s">
        <v>5</v>
      </c>
      <c r="N177" s="196" t="s">
        <v>41</v>
      </c>
      <c r="O177" s="38"/>
      <c r="P177" s="179">
        <f>O177*H177</f>
        <v>0</v>
      </c>
      <c r="Q177" s="179">
        <v>0</v>
      </c>
      <c r="R177" s="179">
        <f>Q177*H177</f>
        <v>0</v>
      </c>
      <c r="S177" s="179">
        <v>0</v>
      </c>
      <c r="T177" s="180">
        <f>S177*H177</f>
        <v>0</v>
      </c>
      <c r="AR177" s="20" t="s">
        <v>162</v>
      </c>
      <c r="AT177" s="20" t="s">
        <v>159</v>
      </c>
      <c r="AU177" s="20" t="s">
        <v>80</v>
      </c>
      <c r="AY177" s="20" t="s">
        <v>121</v>
      </c>
      <c r="BE177" s="181">
        <f>IF(N177="základní",J177,0)</f>
        <v>0</v>
      </c>
      <c r="BF177" s="181">
        <f>IF(N177="snížená",J177,0)</f>
        <v>0</v>
      </c>
      <c r="BG177" s="181">
        <f>IF(N177="zákl. přenesená",J177,0)</f>
        <v>0</v>
      </c>
      <c r="BH177" s="181">
        <f>IF(N177="sníž. přenesená",J177,0)</f>
        <v>0</v>
      </c>
      <c r="BI177" s="181">
        <f>IF(N177="nulová",J177,0)</f>
        <v>0</v>
      </c>
      <c r="BJ177" s="20" t="s">
        <v>78</v>
      </c>
      <c r="BK177" s="181">
        <f>ROUND(I177*H177,2)</f>
        <v>0</v>
      </c>
      <c r="BL177" s="20" t="s">
        <v>128</v>
      </c>
      <c r="BM177" s="20" t="s">
        <v>321</v>
      </c>
    </row>
    <row r="178" spans="2:65" s="1" customFormat="1" ht="27">
      <c r="B178" s="37"/>
      <c r="D178" s="182" t="s">
        <v>130</v>
      </c>
      <c r="F178" s="183" t="s">
        <v>322</v>
      </c>
      <c r="I178" s="184"/>
      <c r="L178" s="37"/>
      <c r="M178" s="185"/>
      <c r="N178" s="38"/>
      <c r="O178" s="38"/>
      <c r="P178" s="38"/>
      <c r="Q178" s="38"/>
      <c r="R178" s="38"/>
      <c r="S178" s="38"/>
      <c r="T178" s="66"/>
      <c r="AT178" s="20" t="s">
        <v>130</v>
      </c>
      <c r="AU178" s="20" t="s">
        <v>80</v>
      </c>
    </row>
    <row r="179" spans="2:65" s="1" customFormat="1" ht="16.5" customHeight="1">
      <c r="B179" s="169"/>
      <c r="C179" s="187" t="s">
        <v>323</v>
      </c>
      <c r="D179" s="187" t="s">
        <v>159</v>
      </c>
      <c r="E179" s="188" t="s">
        <v>324</v>
      </c>
      <c r="F179" s="189" t="s">
        <v>325</v>
      </c>
      <c r="G179" s="190" t="s">
        <v>141</v>
      </c>
      <c r="H179" s="191">
        <v>1</v>
      </c>
      <c r="I179" s="192"/>
      <c r="J179" s="193">
        <f>ROUND(I179*H179,2)</f>
        <v>0</v>
      </c>
      <c r="K179" s="189" t="s">
        <v>5</v>
      </c>
      <c r="L179" s="194"/>
      <c r="M179" s="195" t="s">
        <v>5</v>
      </c>
      <c r="N179" s="196" t="s">
        <v>41</v>
      </c>
      <c r="O179" s="38"/>
      <c r="P179" s="179">
        <f>O179*H179</f>
        <v>0</v>
      </c>
      <c r="Q179" s="179">
        <v>0</v>
      </c>
      <c r="R179" s="179">
        <f>Q179*H179</f>
        <v>0</v>
      </c>
      <c r="S179" s="179">
        <v>0</v>
      </c>
      <c r="T179" s="180">
        <f>S179*H179</f>
        <v>0</v>
      </c>
      <c r="AR179" s="20" t="s">
        <v>162</v>
      </c>
      <c r="AT179" s="20" t="s">
        <v>159</v>
      </c>
      <c r="AU179" s="20" t="s">
        <v>80</v>
      </c>
      <c r="AY179" s="20" t="s">
        <v>121</v>
      </c>
      <c r="BE179" s="181">
        <f>IF(N179="základní",J179,0)</f>
        <v>0</v>
      </c>
      <c r="BF179" s="181">
        <f>IF(N179="snížená",J179,0)</f>
        <v>0</v>
      </c>
      <c r="BG179" s="181">
        <f>IF(N179="zákl. přenesená",J179,0)</f>
        <v>0</v>
      </c>
      <c r="BH179" s="181">
        <f>IF(N179="sníž. přenesená",J179,0)</f>
        <v>0</v>
      </c>
      <c r="BI179" s="181">
        <f>IF(N179="nulová",J179,0)</f>
        <v>0</v>
      </c>
      <c r="BJ179" s="20" t="s">
        <v>78</v>
      </c>
      <c r="BK179" s="181">
        <f>ROUND(I179*H179,2)</f>
        <v>0</v>
      </c>
      <c r="BL179" s="20" t="s">
        <v>128</v>
      </c>
      <c r="BM179" s="20" t="s">
        <v>326</v>
      </c>
    </row>
    <row r="180" spans="2:65" s="1" customFormat="1">
      <c r="B180" s="37"/>
      <c r="D180" s="182" t="s">
        <v>130</v>
      </c>
      <c r="F180" s="183" t="s">
        <v>327</v>
      </c>
      <c r="I180" s="184"/>
      <c r="L180" s="37"/>
      <c r="M180" s="185"/>
      <c r="N180" s="38"/>
      <c r="O180" s="38"/>
      <c r="P180" s="38"/>
      <c r="Q180" s="38"/>
      <c r="R180" s="38"/>
      <c r="S180" s="38"/>
      <c r="T180" s="66"/>
      <c r="AT180" s="20" t="s">
        <v>130</v>
      </c>
      <c r="AU180" s="20" t="s">
        <v>80</v>
      </c>
    </row>
    <row r="181" spans="2:65" s="1" customFormat="1" ht="16.5" customHeight="1">
      <c r="B181" s="169"/>
      <c r="C181" s="187" t="s">
        <v>253</v>
      </c>
      <c r="D181" s="187" t="s">
        <v>159</v>
      </c>
      <c r="E181" s="188" t="s">
        <v>328</v>
      </c>
      <c r="F181" s="189" t="s">
        <v>329</v>
      </c>
      <c r="G181" s="190" t="s">
        <v>141</v>
      </c>
      <c r="H181" s="191">
        <v>1</v>
      </c>
      <c r="I181" s="192"/>
      <c r="J181" s="193">
        <f>ROUND(I181*H181,2)</f>
        <v>0</v>
      </c>
      <c r="K181" s="189" t="s">
        <v>5</v>
      </c>
      <c r="L181" s="194"/>
      <c r="M181" s="195" t="s">
        <v>5</v>
      </c>
      <c r="N181" s="196" t="s">
        <v>41</v>
      </c>
      <c r="O181" s="38"/>
      <c r="P181" s="179">
        <f>O181*H181</f>
        <v>0</v>
      </c>
      <c r="Q181" s="179">
        <v>0</v>
      </c>
      <c r="R181" s="179">
        <f>Q181*H181</f>
        <v>0</v>
      </c>
      <c r="S181" s="179">
        <v>0</v>
      </c>
      <c r="T181" s="180">
        <f>S181*H181</f>
        <v>0</v>
      </c>
      <c r="AR181" s="20" t="s">
        <v>162</v>
      </c>
      <c r="AT181" s="20" t="s">
        <v>159</v>
      </c>
      <c r="AU181" s="20" t="s">
        <v>80</v>
      </c>
      <c r="AY181" s="20" t="s">
        <v>121</v>
      </c>
      <c r="BE181" s="181">
        <f>IF(N181="základní",J181,0)</f>
        <v>0</v>
      </c>
      <c r="BF181" s="181">
        <f>IF(N181="snížená",J181,0)</f>
        <v>0</v>
      </c>
      <c r="BG181" s="181">
        <f>IF(N181="zákl. přenesená",J181,0)</f>
        <v>0</v>
      </c>
      <c r="BH181" s="181">
        <f>IF(N181="sníž. přenesená",J181,0)</f>
        <v>0</v>
      </c>
      <c r="BI181" s="181">
        <f>IF(N181="nulová",J181,0)</f>
        <v>0</v>
      </c>
      <c r="BJ181" s="20" t="s">
        <v>78</v>
      </c>
      <c r="BK181" s="181">
        <f>ROUND(I181*H181,2)</f>
        <v>0</v>
      </c>
      <c r="BL181" s="20" t="s">
        <v>128</v>
      </c>
      <c r="BM181" s="20" t="s">
        <v>330</v>
      </c>
    </row>
    <row r="182" spans="2:65" s="1" customFormat="1" ht="40.5">
      <c r="B182" s="37"/>
      <c r="D182" s="182" t="s">
        <v>130</v>
      </c>
      <c r="F182" s="183" t="s">
        <v>331</v>
      </c>
      <c r="I182" s="184"/>
      <c r="L182" s="37"/>
      <c r="M182" s="185"/>
      <c r="N182" s="38"/>
      <c r="O182" s="38"/>
      <c r="P182" s="38"/>
      <c r="Q182" s="38"/>
      <c r="R182" s="38"/>
      <c r="S182" s="38"/>
      <c r="T182" s="66"/>
      <c r="AT182" s="20" t="s">
        <v>130</v>
      </c>
      <c r="AU182" s="20" t="s">
        <v>80</v>
      </c>
    </row>
    <row r="183" spans="2:65" s="1" customFormat="1" ht="16.5" customHeight="1">
      <c r="B183" s="169"/>
      <c r="C183" s="187" t="s">
        <v>332</v>
      </c>
      <c r="D183" s="187" t="s">
        <v>159</v>
      </c>
      <c r="E183" s="188" t="s">
        <v>333</v>
      </c>
      <c r="F183" s="189" t="s">
        <v>334</v>
      </c>
      <c r="G183" s="190" t="s">
        <v>141</v>
      </c>
      <c r="H183" s="191">
        <v>6</v>
      </c>
      <c r="I183" s="192"/>
      <c r="J183" s="193">
        <f>ROUND(I183*H183,2)</f>
        <v>0</v>
      </c>
      <c r="K183" s="189" t="s">
        <v>5</v>
      </c>
      <c r="L183" s="194"/>
      <c r="M183" s="195" t="s">
        <v>5</v>
      </c>
      <c r="N183" s="196" t="s">
        <v>41</v>
      </c>
      <c r="O183" s="38"/>
      <c r="P183" s="179">
        <f>O183*H183</f>
        <v>0</v>
      </c>
      <c r="Q183" s="179">
        <v>0</v>
      </c>
      <c r="R183" s="179">
        <f>Q183*H183</f>
        <v>0</v>
      </c>
      <c r="S183" s="179">
        <v>0</v>
      </c>
      <c r="T183" s="180">
        <f>S183*H183</f>
        <v>0</v>
      </c>
      <c r="AR183" s="20" t="s">
        <v>162</v>
      </c>
      <c r="AT183" s="20" t="s">
        <v>159</v>
      </c>
      <c r="AU183" s="20" t="s">
        <v>80</v>
      </c>
      <c r="AY183" s="20" t="s">
        <v>121</v>
      </c>
      <c r="BE183" s="181">
        <f>IF(N183="základní",J183,0)</f>
        <v>0</v>
      </c>
      <c r="BF183" s="181">
        <f>IF(N183="snížená",J183,0)</f>
        <v>0</v>
      </c>
      <c r="BG183" s="181">
        <f>IF(N183="zákl. přenesená",J183,0)</f>
        <v>0</v>
      </c>
      <c r="BH183" s="181">
        <f>IF(N183="sníž. přenesená",J183,0)</f>
        <v>0</v>
      </c>
      <c r="BI183" s="181">
        <f>IF(N183="nulová",J183,0)</f>
        <v>0</v>
      </c>
      <c r="BJ183" s="20" t="s">
        <v>78</v>
      </c>
      <c r="BK183" s="181">
        <f>ROUND(I183*H183,2)</f>
        <v>0</v>
      </c>
      <c r="BL183" s="20" t="s">
        <v>128</v>
      </c>
      <c r="BM183" s="20" t="s">
        <v>335</v>
      </c>
    </row>
    <row r="184" spans="2:65" s="1" customFormat="1" ht="54">
      <c r="B184" s="37"/>
      <c r="D184" s="182" t="s">
        <v>130</v>
      </c>
      <c r="F184" s="183" t="s">
        <v>336</v>
      </c>
      <c r="I184" s="184"/>
      <c r="L184" s="37"/>
      <c r="M184" s="185"/>
      <c r="N184" s="38"/>
      <c r="O184" s="38"/>
      <c r="P184" s="38"/>
      <c r="Q184" s="38"/>
      <c r="R184" s="38"/>
      <c r="S184" s="38"/>
      <c r="T184" s="66"/>
      <c r="AT184" s="20" t="s">
        <v>130</v>
      </c>
      <c r="AU184" s="20" t="s">
        <v>80</v>
      </c>
    </row>
    <row r="185" spans="2:65" s="1" customFormat="1" ht="16.5" customHeight="1">
      <c r="B185" s="169"/>
      <c r="C185" s="187" t="s">
        <v>257</v>
      </c>
      <c r="D185" s="187" t="s">
        <v>159</v>
      </c>
      <c r="E185" s="188" t="s">
        <v>337</v>
      </c>
      <c r="F185" s="189" t="s">
        <v>338</v>
      </c>
      <c r="G185" s="190" t="s">
        <v>339</v>
      </c>
      <c r="H185" s="191">
        <v>155</v>
      </c>
      <c r="I185" s="192"/>
      <c r="J185" s="193">
        <f>ROUND(I185*H185,2)</f>
        <v>0</v>
      </c>
      <c r="K185" s="189" t="s">
        <v>5</v>
      </c>
      <c r="L185" s="194"/>
      <c r="M185" s="195" t="s">
        <v>5</v>
      </c>
      <c r="N185" s="196" t="s">
        <v>41</v>
      </c>
      <c r="O185" s="38"/>
      <c r="P185" s="179">
        <f>O185*H185</f>
        <v>0</v>
      </c>
      <c r="Q185" s="179">
        <v>0</v>
      </c>
      <c r="R185" s="179">
        <f>Q185*H185</f>
        <v>0</v>
      </c>
      <c r="S185" s="179">
        <v>0</v>
      </c>
      <c r="T185" s="180">
        <f>S185*H185</f>
        <v>0</v>
      </c>
      <c r="AR185" s="20" t="s">
        <v>162</v>
      </c>
      <c r="AT185" s="20" t="s">
        <v>159</v>
      </c>
      <c r="AU185" s="20" t="s">
        <v>80</v>
      </c>
      <c r="AY185" s="20" t="s">
        <v>121</v>
      </c>
      <c r="BE185" s="181">
        <f>IF(N185="základní",J185,0)</f>
        <v>0</v>
      </c>
      <c r="BF185" s="181">
        <f>IF(N185="snížená",J185,0)</f>
        <v>0</v>
      </c>
      <c r="BG185" s="181">
        <f>IF(N185="zákl. přenesená",J185,0)</f>
        <v>0</v>
      </c>
      <c r="BH185" s="181">
        <f>IF(N185="sníž. přenesená",J185,0)</f>
        <v>0</v>
      </c>
      <c r="BI185" s="181">
        <f>IF(N185="nulová",J185,0)</f>
        <v>0</v>
      </c>
      <c r="BJ185" s="20" t="s">
        <v>78</v>
      </c>
      <c r="BK185" s="181">
        <f>ROUND(I185*H185,2)</f>
        <v>0</v>
      </c>
      <c r="BL185" s="20" t="s">
        <v>128</v>
      </c>
      <c r="BM185" s="20" t="s">
        <v>340</v>
      </c>
    </row>
    <row r="186" spans="2:65" s="1" customFormat="1" ht="67.5">
      <c r="B186" s="37"/>
      <c r="D186" s="182" t="s">
        <v>130</v>
      </c>
      <c r="F186" s="183" t="s">
        <v>341</v>
      </c>
      <c r="I186" s="184"/>
      <c r="L186" s="37"/>
      <c r="M186" s="185"/>
      <c r="N186" s="38"/>
      <c r="O186" s="38"/>
      <c r="P186" s="38"/>
      <c r="Q186" s="38"/>
      <c r="R186" s="38"/>
      <c r="S186" s="38"/>
      <c r="T186" s="66"/>
      <c r="AT186" s="20" t="s">
        <v>130</v>
      </c>
      <c r="AU186" s="20" t="s">
        <v>80</v>
      </c>
    </row>
    <row r="187" spans="2:65" s="1" customFormat="1" ht="25.5" customHeight="1">
      <c r="B187" s="169"/>
      <c r="C187" s="187" t="s">
        <v>342</v>
      </c>
      <c r="D187" s="187" t="s">
        <v>159</v>
      </c>
      <c r="E187" s="188" t="s">
        <v>343</v>
      </c>
      <c r="F187" s="189" t="s">
        <v>344</v>
      </c>
      <c r="G187" s="190" t="s">
        <v>141</v>
      </c>
      <c r="H187" s="191">
        <v>1</v>
      </c>
      <c r="I187" s="192"/>
      <c r="J187" s="193">
        <f>ROUND(I187*H187,2)</f>
        <v>0</v>
      </c>
      <c r="K187" s="189" t="s">
        <v>5</v>
      </c>
      <c r="L187" s="194"/>
      <c r="M187" s="195" t="s">
        <v>5</v>
      </c>
      <c r="N187" s="196" t="s">
        <v>41</v>
      </c>
      <c r="O187" s="38"/>
      <c r="P187" s="179">
        <f>O187*H187</f>
        <v>0</v>
      </c>
      <c r="Q187" s="179">
        <v>0</v>
      </c>
      <c r="R187" s="179">
        <f>Q187*H187</f>
        <v>0</v>
      </c>
      <c r="S187" s="179">
        <v>0</v>
      </c>
      <c r="T187" s="180">
        <f>S187*H187</f>
        <v>0</v>
      </c>
      <c r="AR187" s="20" t="s">
        <v>162</v>
      </c>
      <c r="AT187" s="20" t="s">
        <v>159</v>
      </c>
      <c r="AU187" s="20" t="s">
        <v>80</v>
      </c>
      <c r="AY187" s="20" t="s">
        <v>121</v>
      </c>
      <c r="BE187" s="181">
        <f>IF(N187="základní",J187,0)</f>
        <v>0</v>
      </c>
      <c r="BF187" s="181">
        <f>IF(N187="snížená",J187,0)</f>
        <v>0</v>
      </c>
      <c r="BG187" s="181">
        <f>IF(N187="zákl. přenesená",J187,0)</f>
        <v>0</v>
      </c>
      <c r="BH187" s="181">
        <f>IF(N187="sníž. přenesená",J187,0)</f>
        <v>0</v>
      </c>
      <c r="BI187" s="181">
        <f>IF(N187="nulová",J187,0)</f>
        <v>0</v>
      </c>
      <c r="BJ187" s="20" t="s">
        <v>78</v>
      </c>
      <c r="BK187" s="181">
        <f>ROUND(I187*H187,2)</f>
        <v>0</v>
      </c>
      <c r="BL187" s="20" t="s">
        <v>128</v>
      </c>
      <c r="BM187" s="20" t="s">
        <v>345</v>
      </c>
    </row>
    <row r="188" spans="2:65" s="1" customFormat="1" ht="27">
      <c r="B188" s="37"/>
      <c r="D188" s="182" t="s">
        <v>130</v>
      </c>
      <c r="F188" s="183" t="s">
        <v>346</v>
      </c>
      <c r="I188" s="184"/>
      <c r="L188" s="37"/>
      <c r="M188" s="185"/>
      <c r="N188" s="38"/>
      <c r="O188" s="38"/>
      <c r="P188" s="38"/>
      <c r="Q188" s="38"/>
      <c r="R188" s="38"/>
      <c r="S188" s="38"/>
      <c r="T188" s="66"/>
      <c r="AT188" s="20" t="s">
        <v>130</v>
      </c>
      <c r="AU188" s="20" t="s">
        <v>80</v>
      </c>
    </row>
    <row r="189" spans="2:65" s="1" customFormat="1" ht="16.5" customHeight="1">
      <c r="B189" s="169"/>
      <c r="C189" s="187" t="s">
        <v>260</v>
      </c>
      <c r="D189" s="187" t="s">
        <v>159</v>
      </c>
      <c r="E189" s="188" t="s">
        <v>347</v>
      </c>
      <c r="F189" s="189" t="s">
        <v>348</v>
      </c>
      <c r="G189" s="190" t="s">
        <v>127</v>
      </c>
      <c r="H189" s="191">
        <v>23</v>
      </c>
      <c r="I189" s="192"/>
      <c r="J189" s="193">
        <f>ROUND(I189*H189,2)</f>
        <v>0</v>
      </c>
      <c r="K189" s="189" t="s">
        <v>5</v>
      </c>
      <c r="L189" s="194"/>
      <c r="M189" s="195" t="s">
        <v>5</v>
      </c>
      <c r="N189" s="196" t="s">
        <v>41</v>
      </c>
      <c r="O189" s="38"/>
      <c r="P189" s="179">
        <f>O189*H189</f>
        <v>0</v>
      </c>
      <c r="Q189" s="179">
        <v>0</v>
      </c>
      <c r="R189" s="179">
        <f>Q189*H189</f>
        <v>0</v>
      </c>
      <c r="S189" s="179">
        <v>0</v>
      </c>
      <c r="T189" s="180">
        <f>S189*H189</f>
        <v>0</v>
      </c>
      <c r="AR189" s="20" t="s">
        <v>162</v>
      </c>
      <c r="AT189" s="20" t="s">
        <v>159</v>
      </c>
      <c r="AU189" s="20" t="s">
        <v>80</v>
      </c>
      <c r="AY189" s="20" t="s">
        <v>121</v>
      </c>
      <c r="BE189" s="181">
        <f>IF(N189="základní",J189,0)</f>
        <v>0</v>
      </c>
      <c r="BF189" s="181">
        <f>IF(N189="snížená",J189,0)</f>
        <v>0</v>
      </c>
      <c r="BG189" s="181">
        <f>IF(N189="zákl. přenesená",J189,0)</f>
        <v>0</v>
      </c>
      <c r="BH189" s="181">
        <f>IF(N189="sníž. přenesená",J189,0)</f>
        <v>0</v>
      </c>
      <c r="BI189" s="181">
        <f>IF(N189="nulová",J189,0)</f>
        <v>0</v>
      </c>
      <c r="BJ189" s="20" t="s">
        <v>78</v>
      </c>
      <c r="BK189" s="181">
        <f>ROUND(I189*H189,2)</f>
        <v>0</v>
      </c>
      <c r="BL189" s="20" t="s">
        <v>128</v>
      </c>
      <c r="BM189" s="20" t="s">
        <v>349</v>
      </c>
    </row>
    <row r="190" spans="2:65" s="1" customFormat="1">
      <c r="B190" s="37"/>
      <c r="D190" s="182" t="s">
        <v>130</v>
      </c>
      <c r="F190" s="183" t="s">
        <v>348</v>
      </c>
      <c r="I190" s="184"/>
      <c r="L190" s="37"/>
      <c r="M190" s="185"/>
      <c r="N190" s="38"/>
      <c r="O190" s="38"/>
      <c r="P190" s="38"/>
      <c r="Q190" s="38"/>
      <c r="R190" s="38"/>
      <c r="S190" s="38"/>
      <c r="T190" s="66"/>
      <c r="AT190" s="20" t="s">
        <v>130</v>
      </c>
      <c r="AU190" s="20" t="s">
        <v>80</v>
      </c>
    </row>
    <row r="191" spans="2:65" s="1" customFormat="1" ht="16.5" customHeight="1">
      <c r="B191" s="169"/>
      <c r="C191" s="187" t="s">
        <v>350</v>
      </c>
      <c r="D191" s="187" t="s">
        <v>159</v>
      </c>
      <c r="E191" s="188" t="s">
        <v>351</v>
      </c>
      <c r="F191" s="189" t="s">
        <v>352</v>
      </c>
      <c r="G191" s="190" t="s">
        <v>127</v>
      </c>
      <c r="H191" s="191">
        <v>4</v>
      </c>
      <c r="I191" s="192"/>
      <c r="J191" s="193">
        <f>ROUND(I191*H191,2)</f>
        <v>0</v>
      </c>
      <c r="K191" s="189" t="s">
        <v>5</v>
      </c>
      <c r="L191" s="194"/>
      <c r="M191" s="195" t="s">
        <v>5</v>
      </c>
      <c r="N191" s="196" t="s">
        <v>41</v>
      </c>
      <c r="O191" s="38"/>
      <c r="P191" s="179">
        <f>O191*H191</f>
        <v>0</v>
      </c>
      <c r="Q191" s="179">
        <v>0</v>
      </c>
      <c r="R191" s="179">
        <f>Q191*H191</f>
        <v>0</v>
      </c>
      <c r="S191" s="179">
        <v>0</v>
      </c>
      <c r="T191" s="180">
        <f>S191*H191</f>
        <v>0</v>
      </c>
      <c r="AR191" s="20" t="s">
        <v>162</v>
      </c>
      <c r="AT191" s="20" t="s">
        <v>159</v>
      </c>
      <c r="AU191" s="20" t="s">
        <v>80</v>
      </c>
      <c r="AY191" s="20" t="s">
        <v>121</v>
      </c>
      <c r="BE191" s="181">
        <f>IF(N191="základní",J191,0)</f>
        <v>0</v>
      </c>
      <c r="BF191" s="181">
        <f>IF(N191="snížená",J191,0)</f>
        <v>0</v>
      </c>
      <c r="BG191" s="181">
        <f>IF(N191="zákl. přenesená",J191,0)</f>
        <v>0</v>
      </c>
      <c r="BH191" s="181">
        <f>IF(N191="sníž. přenesená",J191,0)</f>
        <v>0</v>
      </c>
      <c r="BI191" s="181">
        <f>IF(N191="nulová",J191,0)</f>
        <v>0</v>
      </c>
      <c r="BJ191" s="20" t="s">
        <v>78</v>
      </c>
      <c r="BK191" s="181">
        <f>ROUND(I191*H191,2)</f>
        <v>0</v>
      </c>
      <c r="BL191" s="20" t="s">
        <v>128</v>
      </c>
      <c r="BM191" s="20" t="s">
        <v>353</v>
      </c>
    </row>
    <row r="192" spans="2:65" s="1" customFormat="1">
      <c r="B192" s="37"/>
      <c r="D192" s="182" t="s">
        <v>130</v>
      </c>
      <c r="F192" s="183" t="s">
        <v>352</v>
      </c>
      <c r="I192" s="184"/>
      <c r="L192" s="37"/>
      <c r="M192" s="185"/>
      <c r="N192" s="38"/>
      <c r="O192" s="38"/>
      <c r="P192" s="38"/>
      <c r="Q192" s="38"/>
      <c r="R192" s="38"/>
      <c r="S192" s="38"/>
      <c r="T192" s="66"/>
      <c r="AT192" s="20" t="s">
        <v>130</v>
      </c>
      <c r="AU192" s="20" t="s">
        <v>80</v>
      </c>
    </row>
    <row r="193" spans="2:65" s="1" customFormat="1" ht="16.5" customHeight="1">
      <c r="B193" s="169"/>
      <c r="C193" s="187" t="s">
        <v>264</v>
      </c>
      <c r="D193" s="187" t="s">
        <v>159</v>
      </c>
      <c r="E193" s="188" t="s">
        <v>354</v>
      </c>
      <c r="F193" s="189" t="s">
        <v>355</v>
      </c>
      <c r="G193" s="190" t="s">
        <v>127</v>
      </c>
      <c r="H193" s="191">
        <v>5</v>
      </c>
      <c r="I193" s="192"/>
      <c r="J193" s="193">
        <f>ROUND(I193*H193,2)</f>
        <v>0</v>
      </c>
      <c r="K193" s="189" t="s">
        <v>5</v>
      </c>
      <c r="L193" s="194"/>
      <c r="M193" s="195" t="s">
        <v>5</v>
      </c>
      <c r="N193" s="196" t="s">
        <v>41</v>
      </c>
      <c r="O193" s="38"/>
      <c r="P193" s="179">
        <f>O193*H193</f>
        <v>0</v>
      </c>
      <c r="Q193" s="179">
        <v>0</v>
      </c>
      <c r="R193" s="179">
        <f>Q193*H193</f>
        <v>0</v>
      </c>
      <c r="S193" s="179">
        <v>0</v>
      </c>
      <c r="T193" s="180">
        <f>S193*H193</f>
        <v>0</v>
      </c>
      <c r="AR193" s="20" t="s">
        <v>162</v>
      </c>
      <c r="AT193" s="20" t="s">
        <v>159</v>
      </c>
      <c r="AU193" s="20" t="s">
        <v>80</v>
      </c>
      <c r="AY193" s="20" t="s">
        <v>121</v>
      </c>
      <c r="BE193" s="181">
        <f>IF(N193="základní",J193,0)</f>
        <v>0</v>
      </c>
      <c r="BF193" s="181">
        <f>IF(N193="snížená",J193,0)</f>
        <v>0</v>
      </c>
      <c r="BG193" s="181">
        <f>IF(N193="zákl. přenesená",J193,0)</f>
        <v>0</v>
      </c>
      <c r="BH193" s="181">
        <f>IF(N193="sníž. přenesená",J193,0)</f>
        <v>0</v>
      </c>
      <c r="BI193" s="181">
        <f>IF(N193="nulová",J193,0)</f>
        <v>0</v>
      </c>
      <c r="BJ193" s="20" t="s">
        <v>78</v>
      </c>
      <c r="BK193" s="181">
        <f>ROUND(I193*H193,2)</f>
        <v>0</v>
      </c>
      <c r="BL193" s="20" t="s">
        <v>128</v>
      </c>
      <c r="BM193" s="20" t="s">
        <v>356</v>
      </c>
    </row>
    <row r="194" spans="2:65" s="1" customFormat="1">
      <c r="B194" s="37"/>
      <c r="D194" s="182" t="s">
        <v>130</v>
      </c>
      <c r="F194" s="183" t="s">
        <v>355</v>
      </c>
      <c r="I194" s="184"/>
      <c r="L194" s="37"/>
      <c r="M194" s="185"/>
      <c r="N194" s="38"/>
      <c r="O194" s="38"/>
      <c r="P194" s="38"/>
      <c r="Q194" s="38"/>
      <c r="R194" s="38"/>
      <c r="S194" s="38"/>
      <c r="T194" s="66"/>
      <c r="AT194" s="20" t="s">
        <v>130</v>
      </c>
      <c r="AU194" s="20" t="s">
        <v>80</v>
      </c>
    </row>
    <row r="195" spans="2:65" s="1" customFormat="1" ht="16.5" customHeight="1">
      <c r="B195" s="169"/>
      <c r="C195" s="187" t="s">
        <v>357</v>
      </c>
      <c r="D195" s="187" t="s">
        <v>159</v>
      </c>
      <c r="E195" s="188" t="s">
        <v>358</v>
      </c>
      <c r="F195" s="189" t="s">
        <v>359</v>
      </c>
      <c r="G195" s="190" t="s">
        <v>339</v>
      </c>
      <c r="H195" s="191">
        <v>14</v>
      </c>
      <c r="I195" s="192"/>
      <c r="J195" s="193">
        <f>ROUND(I195*H195,2)</f>
        <v>0</v>
      </c>
      <c r="K195" s="189" t="s">
        <v>5</v>
      </c>
      <c r="L195" s="194"/>
      <c r="M195" s="195" t="s">
        <v>5</v>
      </c>
      <c r="N195" s="196" t="s">
        <v>41</v>
      </c>
      <c r="O195" s="38"/>
      <c r="P195" s="179">
        <f>O195*H195</f>
        <v>0</v>
      </c>
      <c r="Q195" s="179">
        <v>0</v>
      </c>
      <c r="R195" s="179">
        <f>Q195*H195</f>
        <v>0</v>
      </c>
      <c r="S195" s="179">
        <v>0</v>
      </c>
      <c r="T195" s="180">
        <f>S195*H195</f>
        <v>0</v>
      </c>
      <c r="AR195" s="20" t="s">
        <v>162</v>
      </c>
      <c r="AT195" s="20" t="s">
        <v>159</v>
      </c>
      <c r="AU195" s="20" t="s">
        <v>80</v>
      </c>
      <c r="AY195" s="20" t="s">
        <v>121</v>
      </c>
      <c r="BE195" s="181">
        <f>IF(N195="základní",J195,0)</f>
        <v>0</v>
      </c>
      <c r="BF195" s="181">
        <f>IF(N195="snížená",J195,0)</f>
        <v>0</v>
      </c>
      <c r="BG195" s="181">
        <f>IF(N195="zákl. přenesená",J195,0)</f>
        <v>0</v>
      </c>
      <c r="BH195" s="181">
        <f>IF(N195="sníž. přenesená",J195,0)</f>
        <v>0</v>
      </c>
      <c r="BI195" s="181">
        <f>IF(N195="nulová",J195,0)</f>
        <v>0</v>
      </c>
      <c r="BJ195" s="20" t="s">
        <v>78</v>
      </c>
      <c r="BK195" s="181">
        <f>ROUND(I195*H195,2)</f>
        <v>0</v>
      </c>
      <c r="BL195" s="20" t="s">
        <v>128</v>
      </c>
      <c r="BM195" s="20" t="s">
        <v>360</v>
      </c>
    </row>
    <row r="196" spans="2:65" s="1" customFormat="1">
      <c r="B196" s="37"/>
      <c r="D196" s="182" t="s">
        <v>130</v>
      </c>
      <c r="F196" s="183" t="s">
        <v>359</v>
      </c>
      <c r="I196" s="184"/>
      <c r="L196" s="37"/>
      <c r="M196" s="185"/>
      <c r="N196" s="38"/>
      <c r="O196" s="38"/>
      <c r="P196" s="38"/>
      <c r="Q196" s="38"/>
      <c r="R196" s="38"/>
      <c r="S196" s="38"/>
      <c r="T196" s="66"/>
      <c r="AT196" s="20" t="s">
        <v>130</v>
      </c>
      <c r="AU196" s="20" t="s">
        <v>80</v>
      </c>
    </row>
    <row r="197" spans="2:65" s="1" customFormat="1" ht="16.5" customHeight="1">
      <c r="B197" s="169"/>
      <c r="C197" s="187" t="s">
        <v>267</v>
      </c>
      <c r="D197" s="187" t="s">
        <v>159</v>
      </c>
      <c r="E197" s="188" t="s">
        <v>361</v>
      </c>
      <c r="F197" s="189" t="s">
        <v>362</v>
      </c>
      <c r="G197" s="190" t="s">
        <v>339</v>
      </c>
      <c r="H197" s="191">
        <v>3</v>
      </c>
      <c r="I197" s="192"/>
      <c r="J197" s="193">
        <f>ROUND(I197*H197,2)</f>
        <v>0</v>
      </c>
      <c r="K197" s="189" t="s">
        <v>5</v>
      </c>
      <c r="L197" s="194"/>
      <c r="M197" s="195" t="s">
        <v>5</v>
      </c>
      <c r="N197" s="196" t="s">
        <v>41</v>
      </c>
      <c r="O197" s="38"/>
      <c r="P197" s="179">
        <f>O197*H197</f>
        <v>0</v>
      </c>
      <c r="Q197" s="179">
        <v>0</v>
      </c>
      <c r="R197" s="179">
        <f>Q197*H197</f>
        <v>0</v>
      </c>
      <c r="S197" s="179">
        <v>0</v>
      </c>
      <c r="T197" s="180">
        <f>S197*H197</f>
        <v>0</v>
      </c>
      <c r="AR197" s="20" t="s">
        <v>162</v>
      </c>
      <c r="AT197" s="20" t="s">
        <v>159</v>
      </c>
      <c r="AU197" s="20" t="s">
        <v>80</v>
      </c>
      <c r="AY197" s="20" t="s">
        <v>121</v>
      </c>
      <c r="BE197" s="181">
        <f>IF(N197="základní",J197,0)</f>
        <v>0</v>
      </c>
      <c r="BF197" s="181">
        <f>IF(N197="snížená",J197,0)</f>
        <v>0</v>
      </c>
      <c r="BG197" s="181">
        <f>IF(N197="zákl. přenesená",J197,0)</f>
        <v>0</v>
      </c>
      <c r="BH197" s="181">
        <f>IF(N197="sníž. přenesená",J197,0)</f>
        <v>0</v>
      </c>
      <c r="BI197" s="181">
        <f>IF(N197="nulová",J197,0)</f>
        <v>0</v>
      </c>
      <c r="BJ197" s="20" t="s">
        <v>78</v>
      </c>
      <c r="BK197" s="181">
        <f>ROUND(I197*H197,2)</f>
        <v>0</v>
      </c>
      <c r="BL197" s="20" t="s">
        <v>128</v>
      </c>
      <c r="BM197" s="20" t="s">
        <v>363</v>
      </c>
    </row>
    <row r="198" spans="2:65" s="1" customFormat="1">
      <c r="B198" s="37"/>
      <c r="D198" s="182" t="s">
        <v>130</v>
      </c>
      <c r="F198" s="183" t="s">
        <v>362</v>
      </c>
      <c r="I198" s="184"/>
      <c r="L198" s="37"/>
      <c r="M198" s="185"/>
      <c r="N198" s="38"/>
      <c r="O198" s="38"/>
      <c r="P198" s="38"/>
      <c r="Q198" s="38"/>
      <c r="R198" s="38"/>
      <c r="S198" s="38"/>
      <c r="T198" s="66"/>
      <c r="AT198" s="20" t="s">
        <v>130</v>
      </c>
      <c r="AU198" s="20" t="s">
        <v>80</v>
      </c>
    </row>
    <row r="199" spans="2:65" s="1" customFormat="1" ht="16.5" customHeight="1">
      <c r="B199" s="169"/>
      <c r="C199" s="187" t="s">
        <v>364</v>
      </c>
      <c r="D199" s="187" t="s">
        <v>159</v>
      </c>
      <c r="E199" s="188" t="s">
        <v>365</v>
      </c>
      <c r="F199" s="189" t="s">
        <v>366</v>
      </c>
      <c r="G199" s="190" t="s">
        <v>339</v>
      </c>
      <c r="H199" s="191">
        <v>14</v>
      </c>
      <c r="I199" s="192"/>
      <c r="J199" s="193">
        <f>ROUND(I199*H199,2)</f>
        <v>0</v>
      </c>
      <c r="K199" s="189" t="s">
        <v>5</v>
      </c>
      <c r="L199" s="194"/>
      <c r="M199" s="195" t="s">
        <v>5</v>
      </c>
      <c r="N199" s="196" t="s">
        <v>41</v>
      </c>
      <c r="O199" s="38"/>
      <c r="P199" s="179">
        <f>O199*H199</f>
        <v>0</v>
      </c>
      <c r="Q199" s="179">
        <v>0</v>
      </c>
      <c r="R199" s="179">
        <f>Q199*H199</f>
        <v>0</v>
      </c>
      <c r="S199" s="179">
        <v>0</v>
      </c>
      <c r="T199" s="180">
        <f>S199*H199</f>
        <v>0</v>
      </c>
      <c r="AR199" s="20" t="s">
        <v>162</v>
      </c>
      <c r="AT199" s="20" t="s">
        <v>159</v>
      </c>
      <c r="AU199" s="20" t="s">
        <v>80</v>
      </c>
      <c r="AY199" s="20" t="s">
        <v>121</v>
      </c>
      <c r="BE199" s="181">
        <f>IF(N199="základní",J199,0)</f>
        <v>0</v>
      </c>
      <c r="BF199" s="181">
        <f>IF(N199="snížená",J199,0)</f>
        <v>0</v>
      </c>
      <c r="BG199" s="181">
        <f>IF(N199="zákl. přenesená",J199,0)</f>
        <v>0</v>
      </c>
      <c r="BH199" s="181">
        <f>IF(N199="sníž. přenesená",J199,0)</f>
        <v>0</v>
      </c>
      <c r="BI199" s="181">
        <f>IF(N199="nulová",J199,0)</f>
        <v>0</v>
      </c>
      <c r="BJ199" s="20" t="s">
        <v>78</v>
      </c>
      <c r="BK199" s="181">
        <f>ROUND(I199*H199,2)</f>
        <v>0</v>
      </c>
      <c r="BL199" s="20" t="s">
        <v>128</v>
      </c>
      <c r="BM199" s="20" t="s">
        <v>367</v>
      </c>
    </row>
    <row r="200" spans="2:65" s="1" customFormat="1">
      <c r="B200" s="37"/>
      <c r="D200" s="182" t="s">
        <v>130</v>
      </c>
      <c r="F200" s="183" t="s">
        <v>366</v>
      </c>
      <c r="I200" s="184"/>
      <c r="L200" s="37"/>
      <c r="M200" s="185"/>
      <c r="N200" s="38"/>
      <c r="O200" s="38"/>
      <c r="P200" s="38"/>
      <c r="Q200" s="38"/>
      <c r="R200" s="38"/>
      <c r="S200" s="38"/>
      <c r="T200" s="66"/>
      <c r="AT200" s="20" t="s">
        <v>130</v>
      </c>
      <c r="AU200" s="20" t="s">
        <v>80</v>
      </c>
    </row>
    <row r="201" spans="2:65" s="1" customFormat="1" ht="16.5" customHeight="1">
      <c r="B201" s="169"/>
      <c r="C201" s="187" t="s">
        <v>272</v>
      </c>
      <c r="D201" s="187" t="s">
        <v>159</v>
      </c>
      <c r="E201" s="188" t="s">
        <v>368</v>
      </c>
      <c r="F201" s="189" t="s">
        <v>369</v>
      </c>
      <c r="G201" s="190" t="s">
        <v>339</v>
      </c>
      <c r="H201" s="191">
        <v>62</v>
      </c>
      <c r="I201" s="192"/>
      <c r="J201" s="193">
        <f>ROUND(I201*H201,2)</f>
        <v>0</v>
      </c>
      <c r="K201" s="189" t="s">
        <v>5</v>
      </c>
      <c r="L201" s="194"/>
      <c r="M201" s="195" t="s">
        <v>5</v>
      </c>
      <c r="N201" s="196" t="s">
        <v>41</v>
      </c>
      <c r="O201" s="38"/>
      <c r="P201" s="179">
        <f>O201*H201</f>
        <v>0</v>
      </c>
      <c r="Q201" s="179">
        <v>0</v>
      </c>
      <c r="R201" s="179">
        <f>Q201*H201</f>
        <v>0</v>
      </c>
      <c r="S201" s="179">
        <v>0</v>
      </c>
      <c r="T201" s="180">
        <f>S201*H201</f>
        <v>0</v>
      </c>
      <c r="AR201" s="20" t="s">
        <v>162</v>
      </c>
      <c r="AT201" s="20" t="s">
        <v>159</v>
      </c>
      <c r="AU201" s="20" t="s">
        <v>80</v>
      </c>
      <c r="AY201" s="20" t="s">
        <v>121</v>
      </c>
      <c r="BE201" s="181">
        <f>IF(N201="základní",J201,0)</f>
        <v>0</v>
      </c>
      <c r="BF201" s="181">
        <f>IF(N201="snížená",J201,0)</f>
        <v>0</v>
      </c>
      <c r="BG201" s="181">
        <f>IF(N201="zákl. přenesená",J201,0)</f>
        <v>0</v>
      </c>
      <c r="BH201" s="181">
        <f>IF(N201="sníž. přenesená",J201,0)</f>
        <v>0</v>
      </c>
      <c r="BI201" s="181">
        <f>IF(N201="nulová",J201,0)</f>
        <v>0</v>
      </c>
      <c r="BJ201" s="20" t="s">
        <v>78</v>
      </c>
      <c r="BK201" s="181">
        <f>ROUND(I201*H201,2)</f>
        <v>0</v>
      </c>
      <c r="BL201" s="20" t="s">
        <v>128</v>
      </c>
      <c r="BM201" s="20" t="s">
        <v>370</v>
      </c>
    </row>
    <row r="202" spans="2:65" s="1" customFormat="1">
      <c r="B202" s="37"/>
      <c r="D202" s="182" t="s">
        <v>130</v>
      </c>
      <c r="F202" s="183" t="s">
        <v>369</v>
      </c>
      <c r="I202" s="184"/>
      <c r="L202" s="37"/>
      <c r="M202" s="185"/>
      <c r="N202" s="38"/>
      <c r="O202" s="38"/>
      <c r="P202" s="38"/>
      <c r="Q202" s="38"/>
      <c r="R202" s="38"/>
      <c r="S202" s="38"/>
      <c r="T202" s="66"/>
      <c r="AT202" s="20" t="s">
        <v>130</v>
      </c>
      <c r="AU202" s="20" t="s">
        <v>80</v>
      </c>
    </row>
    <row r="203" spans="2:65" s="1" customFormat="1" ht="16.5" customHeight="1">
      <c r="B203" s="169"/>
      <c r="C203" s="187" t="s">
        <v>371</v>
      </c>
      <c r="D203" s="187" t="s">
        <v>159</v>
      </c>
      <c r="E203" s="188" t="s">
        <v>372</v>
      </c>
      <c r="F203" s="189" t="s">
        <v>373</v>
      </c>
      <c r="G203" s="190" t="s">
        <v>339</v>
      </c>
      <c r="H203" s="191">
        <v>5</v>
      </c>
      <c r="I203" s="192"/>
      <c r="J203" s="193">
        <f>ROUND(I203*H203,2)</f>
        <v>0</v>
      </c>
      <c r="K203" s="189" t="s">
        <v>5</v>
      </c>
      <c r="L203" s="194"/>
      <c r="M203" s="195" t="s">
        <v>5</v>
      </c>
      <c r="N203" s="196" t="s">
        <v>41</v>
      </c>
      <c r="O203" s="38"/>
      <c r="P203" s="179">
        <f>O203*H203</f>
        <v>0</v>
      </c>
      <c r="Q203" s="179">
        <v>0</v>
      </c>
      <c r="R203" s="179">
        <f>Q203*H203</f>
        <v>0</v>
      </c>
      <c r="S203" s="179">
        <v>0</v>
      </c>
      <c r="T203" s="180">
        <f>S203*H203</f>
        <v>0</v>
      </c>
      <c r="AR203" s="20" t="s">
        <v>162</v>
      </c>
      <c r="AT203" s="20" t="s">
        <v>159</v>
      </c>
      <c r="AU203" s="20" t="s">
        <v>80</v>
      </c>
      <c r="AY203" s="20" t="s">
        <v>121</v>
      </c>
      <c r="BE203" s="181">
        <f>IF(N203="základní",J203,0)</f>
        <v>0</v>
      </c>
      <c r="BF203" s="181">
        <f>IF(N203="snížená",J203,0)</f>
        <v>0</v>
      </c>
      <c r="BG203" s="181">
        <f>IF(N203="zákl. přenesená",J203,0)</f>
        <v>0</v>
      </c>
      <c r="BH203" s="181">
        <f>IF(N203="sníž. přenesená",J203,0)</f>
        <v>0</v>
      </c>
      <c r="BI203" s="181">
        <f>IF(N203="nulová",J203,0)</f>
        <v>0</v>
      </c>
      <c r="BJ203" s="20" t="s">
        <v>78</v>
      </c>
      <c r="BK203" s="181">
        <f>ROUND(I203*H203,2)</f>
        <v>0</v>
      </c>
      <c r="BL203" s="20" t="s">
        <v>128</v>
      </c>
      <c r="BM203" s="20" t="s">
        <v>374</v>
      </c>
    </row>
    <row r="204" spans="2:65" s="1" customFormat="1">
      <c r="B204" s="37"/>
      <c r="D204" s="182" t="s">
        <v>130</v>
      </c>
      <c r="F204" s="183" t="s">
        <v>373</v>
      </c>
      <c r="I204" s="184"/>
      <c r="L204" s="37"/>
      <c r="M204" s="185"/>
      <c r="N204" s="38"/>
      <c r="O204" s="38"/>
      <c r="P204" s="38"/>
      <c r="Q204" s="38"/>
      <c r="R204" s="38"/>
      <c r="S204" s="38"/>
      <c r="T204" s="66"/>
      <c r="AT204" s="20" t="s">
        <v>130</v>
      </c>
      <c r="AU204" s="20" t="s">
        <v>80</v>
      </c>
    </row>
    <row r="205" spans="2:65" s="1" customFormat="1" ht="16.5" customHeight="1">
      <c r="B205" s="169"/>
      <c r="C205" s="187" t="s">
        <v>276</v>
      </c>
      <c r="D205" s="187" t="s">
        <v>159</v>
      </c>
      <c r="E205" s="188" t="s">
        <v>375</v>
      </c>
      <c r="F205" s="189" t="s">
        <v>376</v>
      </c>
      <c r="G205" s="190" t="s">
        <v>339</v>
      </c>
      <c r="H205" s="191">
        <v>18</v>
      </c>
      <c r="I205" s="192"/>
      <c r="J205" s="193">
        <f>ROUND(I205*H205,2)</f>
        <v>0</v>
      </c>
      <c r="K205" s="189" t="s">
        <v>5</v>
      </c>
      <c r="L205" s="194"/>
      <c r="M205" s="195" t="s">
        <v>5</v>
      </c>
      <c r="N205" s="196" t="s">
        <v>41</v>
      </c>
      <c r="O205" s="38"/>
      <c r="P205" s="179">
        <f>O205*H205</f>
        <v>0</v>
      </c>
      <c r="Q205" s="179">
        <v>0</v>
      </c>
      <c r="R205" s="179">
        <f>Q205*H205</f>
        <v>0</v>
      </c>
      <c r="S205" s="179">
        <v>0</v>
      </c>
      <c r="T205" s="180">
        <f>S205*H205</f>
        <v>0</v>
      </c>
      <c r="AR205" s="20" t="s">
        <v>162</v>
      </c>
      <c r="AT205" s="20" t="s">
        <v>159</v>
      </c>
      <c r="AU205" s="20" t="s">
        <v>80</v>
      </c>
      <c r="AY205" s="20" t="s">
        <v>121</v>
      </c>
      <c r="BE205" s="181">
        <f>IF(N205="základní",J205,0)</f>
        <v>0</v>
      </c>
      <c r="BF205" s="181">
        <f>IF(N205="snížená",J205,0)</f>
        <v>0</v>
      </c>
      <c r="BG205" s="181">
        <f>IF(N205="zákl. přenesená",J205,0)</f>
        <v>0</v>
      </c>
      <c r="BH205" s="181">
        <f>IF(N205="sníž. přenesená",J205,0)</f>
        <v>0</v>
      </c>
      <c r="BI205" s="181">
        <f>IF(N205="nulová",J205,0)</f>
        <v>0</v>
      </c>
      <c r="BJ205" s="20" t="s">
        <v>78</v>
      </c>
      <c r="BK205" s="181">
        <f>ROUND(I205*H205,2)</f>
        <v>0</v>
      </c>
      <c r="BL205" s="20" t="s">
        <v>128</v>
      </c>
      <c r="BM205" s="20" t="s">
        <v>377</v>
      </c>
    </row>
    <row r="206" spans="2:65" s="1" customFormat="1">
      <c r="B206" s="37"/>
      <c r="D206" s="182" t="s">
        <v>130</v>
      </c>
      <c r="F206" s="183" t="s">
        <v>376</v>
      </c>
      <c r="I206" s="184"/>
      <c r="L206" s="37"/>
      <c r="M206" s="185"/>
      <c r="N206" s="38"/>
      <c r="O206" s="38"/>
      <c r="P206" s="38"/>
      <c r="Q206" s="38"/>
      <c r="R206" s="38"/>
      <c r="S206" s="38"/>
      <c r="T206" s="66"/>
      <c r="AT206" s="20" t="s">
        <v>130</v>
      </c>
      <c r="AU206" s="20" t="s">
        <v>80</v>
      </c>
    </row>
    <row r="207" spans="2:65" s="1" customFormat="1" ht="16.5" customHeight="1">
      <c r="B207" s="169"/>
      <c r="C207" s="170" t="s">
        <v>378</v>
      </c>
      <c r="D207" s="170" t="s">
        <v>124</v>
      </c>
      <c r="E207" s="171" t="s">
        <v>379</v>
      </c>
      <c r="F207" s="172" t="s">
        <v>380</v>
      </c>
      <c r="G207" s="173" t="s">
        <v>152</v>
      </c>
      <c r="H207" s="186"/>
      <c r="I207" s="175"/>
      <c r="J207" s="176">
        <f>ROUND(I207*H207,2)</f>
        <v>0</v>
      </c>
      <c r="K207" s="172" t="s">
        <v>153</v>
      </c>
      <c r="L207" s="37"/>
      <c r="M207" s="177" t="s">
        <v>5</v>
      </c>
      <c r="N207" s="178" t="s">
        <v>41</v>
      </c>
      <c r="O207" s="38"/>
      <c r="P207" s="179">
        <f>O207*H207</f>
        <v>0</v>
      </c>
      <c r="Q207" s="179">
        <v>0</v>
      </c>
      <c r="R207" s="179">
        <f>Q207*H207</f>
        <v>0</v>
      </c>
      <c r="S207" s="179">
        <v>0</v>
      </c>
      <c r="T207" s="180">
        <f>S207*H207</f>
        <v>0</v>
      </c>
      <c r="AR207" s="20" t="s">
        <v>128</v>
      </c>
      <c r="AT207" s="20" t="s">
        <v>124</v>
      </c>
      <c r="AU207" s="20" t="s">
        <v>80</v>
      </c>
      <c r="AY207" s="20" t="s">
        <v>121</v>
      </c>
      <c r="BE207" s="181">
        <f>IF(N207="základní",J207,0)</f>
        <v>0</v>
      </c>
      <c r="BF207" s="181">
        <f>IF(N207="snížená",J207,0)</f>
        <v>0</v>
      </c>
      <c r="BG207" s="181">
        <f>IF(N207="zákl. přenesená",J207,0)</f>
        <v>0</v>
      </c>
      <c r="BH207" s="181">
        <f>IF(N207="sníž. přenesená",J207,0)</f>
        <v>0</v>
      </c>
      <c r="BI207" s="181">
        <f>IF(N207="nulová",J207,0)</f>
        <v>0</v>
      </c>
      <c r="BJ207" s="20" t="s">
        <v>78</v>
      </c>
      <c r="BK207" s="181">
        <f>ROUND(I207*H207,2)</f>
        <v>0</v>
      </c>
      <c r="BL207" s="20" t="s">
        <v>128</v>
      </c>
      <c r="BM207" s="20" t="s">
        <v>381</v>
      </c>
    </row>
    <row r="208" spans="2:65" s="1" customFormat="1" ht="27">
      <c r="B208" s="37"/>
      <c r="D208" s="182" t="s">
        <v>130</v>
      </c>
      <c r="F208" s="183" t="s">
        <v>382</v>
      </c>
      <c r="I208" s="184"/>
      <c r="L208" s="37"/>
      <c r="M208" s="185"/>
      <c r="N208" s="38"/>
      <c r="O208" s="38"/>
      <c r="P208" s="38"/>
      <c r="Q208" s="38"/>
      <c r="R208" s="38"/>
      <c r="S208" s="38"/>
      <c r="T208" s="66"/>
      <c r="AT208" s="20" t="s">
        <v>130</v>
      </c>
      <c r="AU208" s="20" t="s">
        <v>80</v>
      </c>
    </row>
    <row r="209" spans="2:65" s="10" customFormat="1" ht="29.85" customHeight="1">
      <c r="B209" s="156"/>
      <c r="D209" s="157" t="s">
        <v>69</v>
      </c>
      <c r="E209" s="167" t="s">
        <v>383</v>
      </c>
      <c r="F209" s="167" t="s">
        <v>384</v>
      </c>
      <c r="I209" s="159"/>
      <c r="J209" s="168">
        <f>BK209</f>
        <v>0</v>
      </c>
      <c r="L209" s="156"/>
      <c r="M209" s="161"/>
      <c r="N209" s="162"/>
      <c r="O209" s="162"/>
      <c r="P209" s="163">
        <f>SUM(P210:P233)</f>
        <v>0</v>
      </c>
      <c r="Q209" s="162"/>
      <c r="R209" s="163">
        <f>SUM(R210:R233)</f>
        <v>0</v>
      </c>
      <c r="S209" s="162"/>
      <c r="T209" s="164">
        <f>SUM(T210:T233)</f>
        <v>0</v>
      </c>
      <c r="AR209" s="157" t="s">
        <v>78</v>
      </c>
      <c r="AT209" s="165" t="s">
        <v>69</v>
      </c>
      <c r="AU209" s="165" t="s">
        <v>78</v>
      </c>
      <c r="AY209" s="157" t="s">
        <v>121</v>
      </c>
      <c r="BK209" s="166">
        <f>SUM(BK210:BK233)</f>
        <v>0</v>
      </c>
    </row>
    <row r="210" spans="2:65" s="1" customFormat="1" ht="16.5" customHeight="1">
      <c r="B210" s="169"/>
      <c r="C210" s="170" t="s">
        <v>281</v>
      </c>
      <c r="D210" s="170" t="s">
        <v>124</v>
      </c>
      <c r="E210" s="171" t="s">
        <v>385</v>
      </c>
      <c r="F210" s="172" t="s">
        <v>386</v>
      </c>
      <c r="G210" s="173" t="s">
        <v>141</v>
      </c>
      <c r="H210" s="174">
        <v>4</v>
      </c>
      <c r="I210" s="175"/>
      <c r="J210" s="176">
        <f>ROUND(I210*H210,2)</f>
        <v>0</v>
      </c>
      <c r="K210" s="172" t="s">
        <v>5</v>
      </c>
      <c r="L210" s="37"/>
      <c r="M210" s="177" t="s">
        <v>5</v>
      </c>
      <c r="N210" s="178" t="s">
        <v>41</v>
      </c>
      <c r="O210" s="38"/>
      <c r="P210" s="179">
        <f>O210*H210</f>
        <v>0</v>
      </c>
      <c r="Q210" s="179">
        <v>0</v>
      </c>
      <c r="R210" s="179">
        <f>Q210*H210</f>
        <v>0</v>
      </c>
      <c r="S210" s="179">
        <v>0</v>
      </c>
      <c r="T210" s="180">
        <f>S210*H210</f>
        <v>0</v>
      </c>
      <c r="AR210" s="20" t="s">
        <v>138</v>
      </c>
      <c r="AT210" s="20" t="s">
        <v>124</v>
      </c>
      <c r="AU210" s="20" t="s">
        <v>80</v>
      </c>
      <c r="AY210" s="20" t="s">
        <v>121</v>
      </c>
      <c r="BE210" s="181">
        <f>IF(N210="základní",J210,0)</f>
        <v>0</v>
      </c>
      <c r="BF210" s="181">
        <f>IF(N210="snížená",J210,0)</f>
        <v>0</v>
      </c>
      <c r="BG210" s="181">
        <f>IF(N210="zákl. přenesená",J210,0)</f>
        <v>0</v>
      </c>
      <c r="BH210" s="181">
        <f>IF(N210="sníž. přenesená",J210,0)</f>
        <v>0</v>
      </c>
      <c r="BI210" s="181">
        <f>IF(N210="nulová",J210,0)</f>
        <v>0</v>
      </c>
      <c r="BJ210" s="20" t="s">
        <v>78</v>
      </c>
      <c r="BK210" s="181">
        <f>ROUND(I210*H210,2)</f>
        <v>0</v>
      </c>
      <c r="BL210" s="20" t="s">
        <v>138</v>
      </c>
      <c r="BM210" s="20" t="s">
        <v>387</v>
      </c>
    </row>
    <row r="211" spans="2:65" s="1" customFormat="1">
      <c r="B211" s="37"/>
      <c r="D211" s="182" t="s">
        <v>130</v>
      </c>
      <c r="F211" s="183" t="s">
        <v>386</v>
      </c>
      <c r="I211" s="184"/>
      <c r="L211" s="37"/>
      <c r="M211" s="185"/>
      <c r="N211" s="38"/>
      <c r="O211" s="38"/>
      <c r="P211" s="38"/>
      <c r="Q211" s="38"/>
      <c r="R211" s="38"/>
      <c r="S211" s="38"/>
      <c r="T211" s="66"/>
      <c r="AT211" s="20" t="s">
        <v>130</v>
      </c>
      <c r="AU211" s="20" t="s">
        <v>80</v>
      </c>
    </row>
    <row r="212" spans="2:65" s="1" customFormat="1" ht="16.5" customHeight="1">
      <c r="B212" s="169"/>
      <c r="C212" s="170" t="s">
        <v>388</v>
      </c>
      <c r="D212" s="170" t="s">
        <v>124</v>
      </c>
      <c r="E212" s="171" t="s">
        <v>389</v>
      </c>
      <c r="F212" s="172" t="s">
        <v>390</v>
      </c>
      <c r="G212" s="173" t="s">
        <v>141</v>
      </c>
      <c r="H212" s="174">
        <v>1</v>
      </c>
      <c r="I212" s="175"/>
      <c r="J212" s="176">
        <f>ROUND(I212*H212,2)</f>
        <v>0</v>
      </c>
      <c r="K212" s="172" t="s">
        <v>5</v>
      </c>
      <c r="L212" s="37"/>
      <c r="M212" s="177" t="s">
        <v>5</v>
      </c>
      <c r="N212" s="178" t="s">
        <v>41</v>
      </c>
      <c r="O212" s="38"/>
      <c r="P212" s="179">
        <f>O212*H212</f>
        <v>0</v>
      </c>
      <c r="Q212" s="179">
        <v>0</v>
      </c>
      <c r="R212" s="179">
        <f>Q212*H212</f>
        <v>0</v>
      </c>
      <c r="S212" s="179">
        <v>0</v>
      </c>
      <c r="T212" s="180">
        <f>S212*H212</f>
        <v>0</v>
      </c>
      <c r="AR212" s="20" t="s">
        <v>138</v>
      </c>
      <c r="AT212" s="20" t="s">
        <v>124</v>
      </c>
      <c r="AU212" s="20" t="s">
        <v>80</v>
      </c>
      <c r="AY212" s="20" t="s">
        <v>121</v>
      </c>
      <c r="BE212" s="181">
        <f>IF(N212="základní",J212,0)</f>
        <v>0</v>
      </c>
      <c r="BF212" s="181">
        <f>IF(N212="snížená",J212,0)</f>
        <v>0</v>
      </c>
      <c r="BG212" s="181">
        <f>IF(N212="zákl. přenesená",J212,0)</f>
        <v>0</v>
      </c>
      <c r="BH212" s="181">
        <f>IF(N212="sníž. přenesená",J212,0)</f>
        <v>0</v>
      </c>
      <c r="BI212" s="181">
        <f>IF(N212="nulová",J212,0)</f>
        <v>0</v>
      </c>
      <c r="BJ212" s="20" t="s">
        <v>78</v>
      </c>
      <c r="BK212" s="181">
        <f>ROUND(I212*H212,2)</f>
        <v>0</v>
      </c>
      <c r="BL212" s="20" t="s">
        <v>138</v>
      </c>
      <c r="BM212" s="20" t="s">
        <v>391</v>
      </c>
    </row>
    <row r="213" spans="2:65" s="1" customFormat="1">
      <c r="B213" s="37"/>
      <c r="D213" s="182" t="s">
        <v>130</v>
      </c>
      <c r="F213" s="183" t="s">
        <v>390</v>
      </c>
      <c r="I213" s="184"/>
      <c r="L213" s="37"/>
      <c r="M213" s="185"/>
      <c r="N213" s="38"/>
      <c r="O213" s="38"/>
      <c r="P213" s="38"/>
      <c r="Q213" s="38"/>
      <c r="R213" s="38"/>
      <c r="S213" s="38"/>
      <c r="T213" s="66"/>
      <c r="AT213" s="20" t="s">
        <v>130</v>
      </c>
      <c r="AU213" s="20" t="s">
        <v>80</v>
      </c>
    </row>
    <row r="214" spans="2:65" s="1" customFormat="1" ht="16.5" customHeight="1">
      <c r="B214" s="169"/>
      <c r="C214" s="170" t="s">
        <v>285</v>
      </c>
      <c r="D214" s="170" t="s">
        <v>124</v>
      </c>
      <c r="E214" s="171" t="s">
        <v>392</v>
      </c>
      <c r="F214" s="172" t="s">
        <v>393</v>
      </c>
      <c r="G214" s="173" t="s">
        <v>141</v>
      </c>
      <c r="H214" s="174">
        <v>1</v>
      </c>
      <c r="I214" s="175"/>
      <c r="J214" s="176">
        <f>ROUND(I214*H214,2)</f>
        <v>0</v>
      </c>
      <c r="K214" s="172" t="s">
        <v>5</v>
      </c>
      <c r="L214" s="37"/>
      <c r="M214" s="177" t="s">
        <v>5</v>
      </c>
      <c r="N214" s="178" t="s">
        <v>41</v>
      </c>
      <c r="O214" s="38"/>
      <c r="P214" s="179">
        <f>O214*H214</f>
        <v>0</v>
      </c>
      <c r="Q214" s="179">
        <v>0</v>
      </c>
      <c r="R214" s="179">
        <f>Q214*H214</f>
        <v>0</v>
      </c>
      <c r="S214" s="179">
        <v>0</v>
      </c>
      <c r="T214" s="180">
        <f>S214*H214</f>
        <v>0</v>
      </c>
      <c r="AR214" s="20" t="s">
        <v>138</v>
      </c>
      <c r="AT214" s="20" t="s">
        <v>124</v>
      </c>
      <c r="AU214" s="20" t="s">
        <v>80</v>
      </c>
      <c r="AY214" s="20" t="s">
        <v>121</v>
      </c>
      <c r="BE214" s="181">
        <f>IF(N214="základní",J214,0)</f>
        <v>0</v>
      </c>
      <c r="BF214" s="181">
        <f>IF(N214="snížená",J214,0)</f>
        <v>0</v>
      </c>
      <c r="BG214" s="181">
        <f>IF(N214="zákl. přenesená",J214,0)</f>
        <v>0</v>
      </c>
      <c r="BH214" s="181">
        <f>IF(N214="sníž. přenesená",J214,0)</f>
        <v>0</v>
      </c>
      <c r="BI214" s="181">
        <f>IF(N214="nulová",J214,0)</f>
        <v>0</v>
      </c>
      <c r="BJ214" s="20" t="s">
        <v>78</v>
      </c>
      <c r="BK214" s="181">
        <f>ROUND(I214*H214,2)</f>
        <v>0</v>
      </c>
      <c r="BL214" s="20" t="s">
        <v>138</v>
      </c>
      <c r="BM214" s="20" t="s">
        <v>394</v>
      </c>
    </row>
    <row r="215" spans="2:65" s="1" customFormat="1">
      <c r="B215" s="37"/>
      <c r="D215" s="182" t="s">
        <v>130</v>
      </c>
      <c r="F215" s="183" t="s">
        <v>393</v>
      </c>
      <c r="I215" s="184"/>
      <c r="L215" s="37"/>
      <c r="M215" s="185"/>
      <c r="N215" s="38"/>
      <c r="O215" s="38"/>
      <c r="P215" s="38"/>
      <c r="Q215" s="38"/>
      <c r="R215" s="38"/>
      <c r="S215" s="38"/>
      <c r="T215" s="66"/>
      <c r="AT215" s="20" t="s">
        <v>130</v>
      </c>
      <c r="AU215" s="20" t="s">
        <v>80</v>
      </c>
    </row>
    <row r="216" spans="2:65" s="1" customFormat="1" ht="16.5" customHeight="1">
      <c r="B216" s="169"/>
      <c r="C216" s="170" t="s">
        <v>395</v>
      </c>
      <c r="D216" s="170" t="s">
        <v>124</v>
      </c>
      <c r="E216" s="171" t="s">
        <v>396</v>
      </c>
      <c r="F216" s="172" t="s">
        <v>397</v>
      </c>
      <c r="G216" s="173" t="s">
        <v>398</v>
      </c>
      <c r="H216" s="174">
        <v>20</v>
      </c>
      <c r="I216" s="175"/>
      <c r="J216" s="176">
        <f>ROUND(I216*H216,2)</f>
        <v>0</v>
      </c>
      <c r="K216" s="172" t="s">
        <v>5</v>
      </c>
      <c r="L216" s="37"/>
      <c r="M216" s="177" t="s">
        <v>5</v>
      </c>
      <c r="N216" s="178" t="s">
        <v>41</v>
      </c>
      <c r="O216" s="38"/>
      <c r="P216" s="179">
        <f>O216*H216</f>
        <v>0</v>
      </c>
      <c r="Q216" s="179">
        <v>0</v>
      </c>
      <c r="R216" s="179">
        <f>Q216*H216</f>
        <v>0</v>
      </c>
      <c r="S216" s="179">
        <v>0</v>
      </c>
      <c r="T216" s="180">
        <f>S216*H216</f>
        <v>0</v>
      </c>
      <c r="AR216" s="20" t="s">
        <v>138</v>
      </c>
      <c r="AT216" s="20" t="s">
        <v>124</v>
      </c>
      <c r="AU216" s="20" t="s">
        <v>80</v>
      </c>
      <c r="AY216" s="20" t="s">
        <v>121</v>
      </c>
      <c r="BE216" s="181">
        <f>IF(N216="základní",J216,0)</f>
        <v>0</v>
      </c>
      <c r="BF216" s="181">
        <f>IF(N216="snížená",J216,0)</f>
        <v>0</v>
      </c>
      <c r="BG216" s="181">
        <f>IF(N216="zákl. přenesená",J216,0)</f>
        <v>0</v>
      </c>
      <c r="BH216" s="181">
        <f>IF(N216="sníž. přenesená",J216,0)</f>
        <v>0</v>
      </c>
      <c r="BI216" s="181">
        <f>IF(N216="nulová",J216,0)</f>
        <v>0</v>
      </c>
      <c r="BJ216" s="20" t="s">
        <v>78</v>
      </c>
      <c r="BK216" s="181">
        <f>ROUND(I216*H216,2)</f>
        <v>0</v>
      </c>
      <c r="BL216" s="20" t="s">
        <v>138</v>
      </c>
      <c r="BM216" s="20" t="s">
        <v>399</v>
      </c>
    </row>
    <row r="217" spans="2:65" s="1" customFormat="1">
      <c r="B217" s="37"/>
      <c r="D217" s="182" t="s">
        <v>130</v>
      </c>
      <c r="F217" s="183" t="s">
        <v>397</v>
      </c>
      <c r="I217" s="184"/>
      <c r="L217" s="37"/>
      <c r="M217" s="185"/>
      <c r="N217" s="38"/>
      <c r="O217" s="38"/>
      <c r="P217" s="38"/>
      <c r="Q217" s="38"/>
      <c r="R217" s="38"/>
      <c r="S217" s="38"/>
      <c r="T217" s="66"/>
      <c r="AT217" s="20" t="s">
        <v>130</v>
      </c>
      <c r="AU217" s="20" t="s">
        <v>80</v>
      </c>
    </row>
    <row r="218" spans="2:65" s="1" customFormat="1" ht="16.5" customHeight="1">
      <c r="B218" s="169"/>
      <c r="C218" s="170" t="s">
        <v>290</v>
      </c>
      <c r="D218" s="170" t="s">
        <v>124</v>
      </c>
      <c r="E218" s="171" t="s">
        <v>400</v>
      </c>
      <c r="F218" s="172" t="s">
        <v>401</v>
      </c>
      <c r="G218" s="173" t="s">
        <v>141</v>
      </c>
      <c r="H218" s="174">
        <v>1</v>
      </c>
      <c r="I218" s="175"/>
      <c r="J218" s="176">
        <f>ROUND(I218*H218,2)</f>
        <v>0</v>
      </c>
      <c r="K218" s="172" t="s">
        <v>5</v>
      </c>
      <c r="L218" s="37"/>
      <c r="M218" s="177" t="s">
        <v>5</v>
      </c>
      <c r="N218" s="178" t="s">
        <v>41</v>
      </c>
      <c r="O218" s="38"/>
      <c r="P218" s="179">
        <f>O218*H218</f>
        <v>0</v>
      </c>
      <c r="Q218" s="179">
        <v>0</v>
      </c>
      <c r="R218" s="179">
        <f>Q218*H218</f>
        <v>0</v>
      </c>
      <c r="S218" s="179">
        <v>0</v>
      </c>
      <c r="T218" s="180">
        <f>S218*H218</f>
        <v>0</v>
      </c>
      <c r="AR218" s="20" t="s">
        <v>138</v>
      </c>
      <c r="AT218" s="20" t="s">
        <v>124</v>
      </c>
      <c r="AU218" s="20" t="s">
        <v>80</v>
      </c>
      <c r="AY218" s="20" t="s">
        <v>121</v>
      </c>
      <c r="BE218" s="181">
        <f>IF(N218="základní",J218,0)</f>
        <v>0</v>
      </c>
      <c r="BF218" s="181">
        <f>IF(N218="snížená",J218,0)</f>
        <v>0</v>
      </c>
      <c r="BG218" s="181">
        <f>IF(N218="zákl. přenesená",J218,0)</f>
        <v>0</v>
      </c>
      <c r="BH218" s="181">
        <f>IF(N218="sníž. přenesená",J218,0)</f>
        <v>0</v>
      </c>
      <c r="BI218" s="181">
        <f>IF(N218="nulová",J218,0)</f>
        <v>0</v>
      </c>
      <c r="BJ218" s="20" t="s">
        <v>78</v>
      </c>
      <c r="BK218" s="181">
        <f>ROUND(I218*H218,2)</f>
        <v>0</v>
      </c>
      <c r="BL218" s="20" t="s">
        <v>138</v>
      </c>
      <c r="BM218" s="20" t="s">
        <v>402</v>
      </c>
    </row>
    <row r="219" spans="2:65" s="1" customFormat="1">
      <c r="B219" s="37"/>
      <c r="D219" s="182" t="s">
        <v>130</v>
      </c>
      <c r="F219" s="183" t="s">
        <v>401</v>
      </c>
      <c r="I219" s="184"/>
      <c r="L219" s="37"/>
      <c r="M219" s="185"/>
      <c r="N219" s="38"/>
      <c r="O219" s="38"/>
      <c r="P219" s="38"/>
      <c r="Q219" s="38"/>
      <c r="R219" s="38"/>
      <c r="S219" s="38"/>
      <c r="T219" s="66"/>
      <c r="AT219" s="20" t="s">
        <v>130</v>
      </c>
      <c r="AU219" s="20" t="s">
        <v>80</v>
      </c>
    </row>
    <row r="220" spans="2:65" s="1" customFormat="1" ht="16.5" customHeight="1">
      <c r="B220" s="169"/>
      <c r="C220" s="170" t="s">
        <v>403</v>
      </c>
      <c r="D220" s="170" t="s">
        <v>124</v>
      </c>
      <c r="E220" s="171" t="s">
        <v>404</v>
      </c>
      <c r="F220" s="172" t="s">
        <v>405</v>
      </c>
      <c r="G220" s="173" t="s">
        <v>141</v>
      </c>
      <c r="H220" s="174">
        <v>1</v>
      </c>
      <c r="I220" s="175"/>
      <c r="J220" s="176">
        <f>ROUND(I220*H220,2)</f>
        <v>0</v>
      </c>
      <c r="K220" s="172" t="s">
        <v>5</v>
      </c>
      <c r="L220" s="37"/>
      <c r="M220" s="177" t="s">
        <v>5</v>
      </c>
      <c r="N220" s="178" t="s">
        <v>41</v>
      </c>
      <c r="O220" s="38"/>
      <c r="P220" s="179">
        <f>O220*H220</f>
        <v>0</v>
      </c>
      <c r="Q220" s="179">
        <v>0</v>
      </c>
      <c r="R220" s="179">
        <f>Q220*H220</f>
        <v>0</v>
      </c>
      <c r="S220" s="179">
        <v>0</v>
      </c>
      <c r="T220" s="180">
        <f>S220*H220</f>
        <v>0</v>
      </c>
      <c r="AR220" s="20" t="s">
        <v>138</v>
      </c>
      <c r="AT220" s="20" t="s">
        <v>124</v>
      </c>
      <c r="AU220" s="20" t="s">
        <v>80</v>
      </c>
      <c r="AY220" s="20" t="s">
        <v>121</v>
      </c>
      <c r="BE220" s="181">
        <f>IF(N220="základní",J220,0)</f>
        <v>0</v>
      </c>
      <c r="BF220" s="181">
        <f>IF(N220="snížená",J220,0)</f>
        <v>0</v>
      </c>
      <c r="BG220" s="181">
        <f>IF(N220="zákl. přenesená",J220,0)</f>
        <v>0</v>
      </c>
      <c r="BH220" s="181">
        <f>IF(N220="sníž. přenesená",J220,0)</f>
        <v>0</v>
      </c>
      <c r="BI220" s="181">
        <f>IF(N220="nulová",J220,0)</f>
        <v>0</v>
      </c>
      <c r="BJ220" s="20" t="s">
        <v>78</v>
      </c>
      <c r="BK220" s="181">
        <f>ROUND(I220*H220,2)</f>
        <v>0</v>
      </c>
      <c r="BL220" s="20" t="s">
        <v>138</v>
      </c>
      <c r="BM220" s="20" t="s">
        <v>406</v>
      </c>
    </row>
    <row r="221" spans="2:65" s="1" customFormat="1">
      <c r="B221" s="37"/>
      <c r="D221" s="182" t="s">
        <v>130</v>
      </c>
      <c r="F221" s="183" t="s">
        <v>405</v>
      </c>
      <c r="I221" s="184"/>
      <c r="L221" s="37"/>
      <c r="M221" s="185"/>
      <c r="N221" s="38"/>
      <c r="O221" s="38"/>
      <c r="P221" s="38"/>
      <c r="Q221" s="38"/>
      <c r="R221" s="38"/>
      <c r="S221" s="38"/>
      <c r="T221" s="66"/>
      <c r="AT221" s="20" t="s">
        <v>130</v>
      </c>
      <c r="AU221" s="20" t="s">
        <v>80</v>
      </c>
    </row>
    <row r="222" spans="2:65" s="1" customFormat="1" ht="25.5" customHeight="1">
      <c r="B222" s="169"/>
      <c r="C222" s="170" t="s">
        <v>294</v>
      </c>
      <c r="D222" s="170" t="s">
        <v>124</v>
      </c>
      <c r="E222" s="171" t="s">
        <v>407</v>
      </c>
      <c r="F222" s="172" t="s">
        <v>408</v>
      </c>
      <c r="G222" s="173" t="s">
        <v>141</v>
      </c>
      <c r="H222" s="174">
        <v>1</v>
      </c>
      <c r="I222" s="175"/>
      <c r="J222" s="176">
        <f>ROUND(I222*H222,2)</f>
        <v>0</v>
      </c>
      <c r="K222" s="172" t="s">
        <v>5</v>
      </c>
      <c r="L222" s="37"/>
      <c r="M222" s="177" t="s">
        <v>5</v>
      </c>
      <c r="N222" s="178" t="s">
        <v>41</v>
      </c>
      <c r="O222" s="38"/>
      <c r="P222" s="179">
        <f>O222*H222</f>
        <v>0</v>
      </c>
      <c r="Q222" s="179">
        <v>0</v>
      </c>
      <c r="R222" s="179">
        <f>Q222*H222</f>
        <v>0</v>
      </c>
      <c r="S222" s="179">
        <v>0</v>
      </c>
      <c r="T222" s="180">
        <f>S222*H222</f>
        <v>0</v>
      </c>
      <c r="AR222" s="20" t="s">
        <v>138</v>
      </c>
      <c r="AT222" s="20" t="s">
        <v>124</v>
      </c>
      <c r="AU222" s="20" t="s">
        <v>80</v>
      </c>
      <c r="AY222" s="20" t="s">
        <v>121</v>
      </c>
      <c r="BE222" s="181">
        <f>IF(N222="základní",J222,0)</f>
        <v>0</v>
      </c>
      <c r="BF222" s="181">
        <f>IF(N222="snížená",J222,0)</f>
        <v>0</v>
      </c>
      <c r="BG222" s="181">
        <f>IF(N222="zákl. přenesená",J222,0)</f>
        <v>0</v>
      </c>
      <c r="BH222" s="181">
        <f>IF(N222="sníž. přenesená",J222,0)</f>
        <v>0</v>
      </c>
      <c r="BI222" s="181">
        <f>IF(N222="nulová",J222,0)</f>
        <v>0</v>
      </c>
      <c r="BJ222" s="20" t="s">
        <v>78</v>
      </c>
      <c r="BK222" s="181">
        <f>ROUND(I222*H222,2)</f>
        <v>0</v>
      </c>
      <c r="BL222" s="20" t="s">
        <v>138</v>
      </c>
      <c r="BM222" s="20" t="s">
        <v>409</v>
      </c>
    </row>
    <row r="223" spans="2:65" s="1" customFormat="1">
      <c r="B223" s="37"/>
      <c r="D223" s="182" t="s">
        <v>130</v>
      </c>
      <c r="F223" s="183" t="s">
        <v>408</v>
      </c>
      <c r="I223" s="184"/>
      <c r="L223" s="37"/>
      <c r="M223" s="185"/>
      <c r="N223" s="38"/>
      <c r="O223" s="38"/>
      <c r="P223" s="38"/>
      <c r="Q223" s="38"/>
      <c r="R223" s="38"/>
      <c r="S223" s="38"/>
      <c r="T223" s="66"/>
      <c r="AT223" s="20" t="s">
        <v>130</v>
      </c>
      <c r="AU223" s="20" t="s">
        <v>80</v>
      </c>
    </row>
    <row r="224" spans="2:65" s="1" customFormat="1" ht="16.5" customHeight="1">
      <c r="B224" s="169"/>
      <c r="C224" s="170" t="s">
        <v>410</v>
      </c>
      <c r="D224" s="170" t="s">
        <v>124</v>
      </c>
      <c r="E224" s="171" t="s">
        <v>411</v>
      </c>
      <c r="F224" s="172" t="s">
        <v>412</v>
      </c>
      <c r="G224" s="173" t="s">
        <v>398</v>
      </c>
      <c r="H224" s="174">
        <v>10</v>
      </c>
      <c r="I224" s="175"/>
      <c r="J224" s="176">
        <f>ROUND(I224*H224,2)</f>
        <v>0</v>
      </c>
      <c r="K224" s="172" t="s">
        <v>5</v>
      </c>
      <c r="L224" s="37"/>
      <c r="M224" s="177" t="s">
        <v>5</v>
      </c>
      <c r="N224" s="178" t="s">
        <v>41</v>
      </c>
      <c r="O224" s="38"/>
      <c r="P224" s="179">
        <f>O224*H224</f>
        <v>0</v>
      </c>
      <c r="Q224" s="179">
        <v>0</v>
      </c>
      <c r="R224" s="179">
        <f>Q224*H224</f>
        <v>0</v>
      </c>
      <c r="S224" s="179">
        <v>0</v>
      </c>
      <c r="T224" s="180">
        <f>S224*H224</f>
        <v>0</v>
      </c>
      <c r="AR224" s="20" t="s">
        <v>138</v>
      </c>
      <c r="AT224" s="20" t="s">
        <v>124</v>
      </c>
      <c r="AU224" s="20" t="s">
        <v>80</v>
      </c>
      <c r="AY224" s="20" t="s">
        <v>121</v>
      </c>
      <c r="BE224" s="181">
        <f>IF(N224="základní",J224,0)</f>
        <v>0</v>
      </c>
      <c r="BF224" s="181">
        <f>IF(N224="snížená",J224,0)</f>
        <v>0</v>
      </c>
      <c r="BG224" s="181">
        <f>IF(N224="zákl. přenesená",J224,0)</f>
        <v>0</v>
      </c>
      <c r="BH224" s="181">
        <f>IF(N224="sníž. přenesená",J224,0)</f>
        <v>0</v>
      </c>
      <c r="BI224" s="181">
        <f>IF(N224="nulová",J224,0)</f>
        <v>0</v>
      </c>
      <c r="BJ224" s="20" t="s">
        <v>78</v>
      </c>
      <c r="BK224" s="181">
        <f>ROUND(I224*H224,2)</f>
        <v>0</v>
      </c>
      <c r="BL224" s="20" t="s">
        <v>138</v>
      </c>
      <c r="BM224" s="20" t="s">
        <v>413</v>
      </c>
    </row>
    <row r="225" spans="2:65" s="1" customFormat="1">
      <c r="B225" s="37"/>
      <c r="D225" s="182" t="s">
        <v>130</v>
      </c>
      <c r="F225" s="183" t="s">
        <v>412</v>
      </c>
      <c r="I225" s="184"/>
      <c r="L225" s="37"/>
      <c r="M225" s="185"/>
      <c r="N225" s="38"/>
      <c r="O225" s="38"/>
      <c r="P225" s="38"/>
      <c r="Q225" s="38"/>
      <c r="R225" s="38"/>
      <c r="S225" s="38"/>
      <c r="T225" s="66"/>
      <c r="AT225" s="20" t="s">
        <v>130</v>
      </c>
      <c r="AU225" s="20" t="s">
        <v>80</v>
      </c>
    </row>
    <row r="226" spans="2:65" s="1" customFormat="1" ht="16.5" customHeight="1">
      <c r="B226" s="169"/>
      <c r="C226" s="170" t="s">
        <v>299</v>
      </c>
      <c r="D226" s="170" t="s">
        <v>124</v>
      </c>
      <c r="E226" s="171" t="s">
        <v>414</v>
      </c>
      <c r="F226" s="172" t="s">
        <v>415</v>
      </c>
      <c r="G226" s="173" t="s">
        <v>141</v>
      </c>
      <c r="H226" s="174">
        <v>1</v>
      </c>
      <c r="I226" s="175"/>
      <c r="J226" s="176">
        <f>ROUND(I226*H226,2)</f>
        <v>0</v>
      </c>
      <c r="K226" s="172" t="s">
        <v>5</v>
      </c>
      <c r="L226" s="37"/>
      <c r="M226" s="177" t="s">
        <v>5</v>
      </c>
      <c r="N226" s="178" t="s">
        <v>41</v>
      </c>
      <c r="O226" s="38"/>
      <c r="P226" s="179">
        <f>O226*H226</f>
        <v>0</v>
      </c>
      <c r="Q226" s="179">
        <v>0</v>
      </c>
      <c r="R226" s="179">
        <f>Q226*H226</f>
        <v>0</v>
      </c>
      <c r="S226" s="179">
        <v>0</v>
      </c>
      <c r="T226" s="180">
        <f>S226*H226</f>
        <v>0</v>
      </c>
      <c r="AR226" s="20" t="s">
        <v>138</v>
      </c>
      <c r="AT226" s="20" t="s">
        <v>124</v>
      </c>
      <c r="AU226" s="20" t="s">
        <v>80</v>
      </c>
      <c r="AY226" s="20" t="s">
        <v>121</v>
      </c>
      <c r="BE226" s="181">
        <f>IF(N226="základní",J226,0)</f>
        <v>0</v>
      </c>
      <c r="BF226" s="181">
        <f>IF(N226="snížená",J226,0)</f>
        <v>0</v>
      </c>
      <c r="BG226" s="181">
        <f>IF(N226="zákl. přenesená",J226,0)</f>
        <v>0</v>
      </c>
      <c r="BH226" s="181">
        <f>IF(N226="sníž. přenesená",J226,0)</f>
        <v>0</v>
      </c>
      <c r="BI226" s="181">
        <f>IF(N226="nulová",J226,0)</f>
        <v>0</v>
      </c>
      <c r="BJ226" s="20" t="s">
        <v>78</v>
      </c>
      <c r="BK226" s="181">
        <f>ROUND(I226*H226,2)</f>
        <v>0</v>
      </c>
      <c r="BL226" s="20" t="s">
        <v>138</v>
      </c>
      <c r="BM226" s="20" t="s">
        <v>416</v>
      </c>
    </row>
    <row r="227" spans="2:65" s="1" customFormat="1">
      <c r="B227" s="37"/>
      <c r="D227" s="182" t="s">
        <v>130</v>
      </c>
      <c r="F227" s="183" t="s">
        <v>415</v>
      </c>
      <c r="I227" s="184"/>
      <c r="L227" s="37"/>
      <c r="M227" s="185"/>
      <c r="N227" s="38"/>
      <c r="O227" s="38"/>
      <c r="P227" s="38"/>
      <c r="Q227" s="38"/>
      <c r="R227" s="38"/>
      <c r="S227" s="38"/>
      <c r="T227" s="66"/>
      <c r="AT227" s="20" t="s">
        <v>130</v>
      </c>
      <c r="AU227" s="20" t="s">
        <v>80</v>
      </c>
    </row>
    <row r="228" spans="2:65" s="1" customFormat="1" ht="16.5" customHeight="1">
      <c r="B228" s="169"/>
      <c r="C228" s="170" t="s">
        <v>417</v>
      </c>
      <c r="D228" s="170" t="s">
        <v>124</v>
      </c>
      <c r="E228" s="171" t="s">
        <v>418</v>
      </c>
      <c r="F228" s="172" t="s">
        <v>419</v>
      </c>
      <c r="G228" s="173" t="s">
        <v>141</v>
      </c>
      <c r="H228" s="174">
        <v>1</v>
      </c>
      <c r="I228" s="175"/>
      <c r="J228" s="176">
        <f>ROUND(I228*H228,2)</f>
        <v>0</v>
      </c>
      <c r="K228" s="172" t="s">
        <v>5</v>
      </c>
      <c r="L228" s="37"/>
      <c r="M228" s="177" t="s">
        <v>5</v>
      </c>
      <c r="N228" s="178" t="s">
        <v>41</v>
      </c>
      <c r="O228" s="38"/>
      <c r="P228" s="179">
        <f>O228*H228</f>
        <v>0</v>
      </c>
      <c r="Q228" s="179">
        <v>0</v>
      </c>
      <c r="R228" s="179">
        <f>Q228*H228</f>
        <v>0</v>
      </c>
      <c r="S228" s="179">
        <v>0</v>
      </c>
      <c r="T228" s="180">
        <f>S228*H228</f>
        <v>0</v>
      </c>
      <c r="AR228" s="20" t="s">
        <v>138</v>
      </c>
      <c r="AT228" s="20" t="s">
        <v>124</v>
      </c>
      <c r="AU228" s="20" t="s">
        <v>80</v>
      </c>
      <c r="AY228" s="20" t="s">
        <v>121</v>
      </c>
      <c r="BE228" s="181">
        <f>IF(N228="základní",J228,0)</f>
        <v>0</v>
      </c>
      <c r="BF228" s="181">
        <f>IF(N228="snížená",J228,0)</f>
        <v>0</v>
      </c>
      <c r="BG228" s="181">
        <f>IF(N228="zákl. přenesená",J228,0)</f>
        <v>0</v>
      </c>
      <c r="BH228" s="181">
        <f>IF(N228="sníž. přenesená",J228,0)</f>
        <v>0</v>
      </c>
      <c r="BI228" s="181">
        <f>IF(N228="nulová",J228,0)</f>
        <v>0</v>
      </c>
      <c r="BJ228" s="20" t="s">
        <v>78</v>
      </c>
      <c r="BK228" s="181">
        <f>ROUND(I228*H228,2)</f>
        <v>0</v>
      </c>
      <c r="BL228" s="20" t="s">
        <v>138</v>
      </c>
      <c r="BM228" s="20" t="s">
        <v>420</v>
      </c>
    </row>
    <row r="229" spans="2:65" s="1" customFormat="1">
      <c r="B229" s="37"/>
      <c r="D229" s="182" t="s">
        <v>130</v>
      </c>
      <c r="F229" s="183" t="s">
        <v>419</v>
      </c>
      <c r="I229" s="184"/>
      <c r="L229" s="37"/>
      <c r="M229" s="185"/>
      <c r="N229" s="38"/>
      <c r="O229" s="38"/>
      <c r="P229" s="38"/>
      <c r="Q229" s="38"/>
      <c r="R229" s="38"/>
      <c r="S229" s="38"/>
      <c r="T229" s="66"/>
      <c r="AT229" s="20" t="s">
        <v>130</v>
      </c>
      <c r="AU229" s="20" t="s">
        <v>80</v>
      </c>
    </row>
    <row r="230" spans="2:65" s="1" customFormat="1" ht="16.5" customHeight="1">
      <c r="B230" s="169"/>
      <c r="C230" s="170" t="s">
        <v>303</v>
      </c>
      <c r="D230" s="170" t="s">
        <v>124</v>
      </c>
      <c r="E230" s="171" t="s">
        <v>421</v>
      </c>
      <c r="F230" s="172" t="s">
        <v>422</v>
      </c>
      <c r="G230" s="173" t="s">
        <v>141</v>
      </c>
      <c r="H230" s="174">
        <v>1</v>
      </c>
      <c r="I230" s="175"/>
      <c r="J230" s="176">
        <f>ROUND(I230*H230,2)</f>
        <v>0</v>
      </c>
      <c r="K230" s="172" t="s">
        <v>5</v>
      </c>
      <c r="L230" s="37"/>
      <c r="M230" s="177" t="s">
        <v>5</v>
      </c>
      <c r="N230" s="178" t="s">
        <v>41</v>
      </c>
      <c r="O230" s="38"/>
      <c r="P230" s="179">
        <f>O230*H230</f>
        <v>0</v>
      </c>
      <c r="Q230" s="179">
        <v>0</v>
      </c>
      <c r="R230" s="179">
        <f>Q230*H230</f>
        <v>0</v>
      </c>
      <c r="S230" s="179">
        <v>0</v>
      </c>
      <c r="T230" s="180">
        <f>S230*H230</f>
        <v>0</v>
      </c>
      <c r="AR230" s="20" t="s">
        <v>138</v>
      </c>
      <c r="AT230" s="20" t="s">
        <v>124</v>
      </c>
      <c r="AU230" s="20" t="s">
        <v>80</v>
      </c>
      <c r="AY230" s="20" t="s">
        <v>121</v>
      </c>
      <c r="BE230" s="181">
        <f>IF(N230="základní",J230,0)</f>
        <v>0</v>
      </c>
      <c r="BF230" s="181">
        <f>IF(N230="snížená",J230,0)</f>
        <v>0</v>
      </c>
      <c r="BG230" s="181">
        <f>IF(N230="zákl. přenesená",J230,0)</f>
        <v>0</v>
      </c>
      <c r="BH230" s="181">
        <f>IF(N230="sníž. přenesená",J230,0)</f>
        <v>0</v>
      </c>
      <c r="BI230" s="181">
        <f>IF(N230="nulová",J230,0)</f>
        <v>0</v>
      </c>
      <c r="BJ230" s="20" t="s">
        <v>78</v>
      </c>
      <c r="BK230" s="181">
        <f>ROUND(I230*H230,2)</f>
        <v>0</v>
      </c>
      <c r="BL230" s="20" t="s">
        <v>138</v>
      </c>
      <c r="BM230" s="20" t="s">
        <v>423</v>
      </c>
    </row>
    <row r="231" spans="2:65" s="1" customFormat="1">
      <c r="B231" s="37"/>
      <c r="D231" s="182" t="s">
        <v>130</v>
      </c>
      <c r="F231" s="183" t="s">
        <v>422</v>
      </c>
      <c r="I231" s="184"/>
      <c r="L231" s="37"/>
      <c r="M231" s="185"/>
      <c r="N231" s="38"/>
      <c r="O231" s="38"/>
      <c r="P231" s="38"/>
      <c r="Q231" s="38"/>
      <c r="R231" s="38"/>
      <c r="S231" s="38"/>
      <c r="T231" s="66"/>
      <c r="AT231" s="20" t="s">
        <v>130</v>
      </c>
      <c r="AU231" s="20" t="s">
        <v>80</v>
      </c>
    </row>
    <row r="232" spans="2:65" s="1" customFormat="1" ht="16.5" customHeight="1">
      <c r="B232" s="169"/>
      <c r="C232" s="170" t="s">
        <v>424</v>
      </c>
      <c r="D232" s="170" t="s">
        <v>124</v>
      </c>
      <c r="E232" s="171" t="s">
        <v>425</v>
      </c>
      <c r="F232" s="172" t="s">
        <v>426</v>
      </c>
      <c r="G232" s="173" t="s">
        <v>141</v>
      </c>
      <c r="H232" s="174">
        <v>1</v>
      </c>
      <c r="I232" s="175"/>
      <c r="J232" s="176">
        <f>ROUND(I232*H232,2)</f>
        <v>0</v>
      </c>
      <c r="K232" s="172" t="s">
        <v>5</v>
      </c>
      <c r="L232" s="37"/>
      <c r="M232" s="177" t="s">
        <v>5</v>
      </c>
      <c r="N232" s="178" t="s">
        <v>41</v>
      </c>
      <c r="O232" s="38"/>
      <c r="P232" s="179">
        <f>O232*H232</f>
        <v>0</v>
      </c>
      <c r="Q232" s="179">
        <v>0</v>
      </c>
      <c r="R232" s="179">
        <f>Q232*H232</f>
        <v>0</v>
      </c>
      <c r="S232" s="179">
        <v>0</v>
      </c>
      <c r="T232" s="180">
        <f>S232*H232</f>
        <v>0</v>
      </c>
      <c r="AR232" s="20" t="s">
        <v>138</v>
      </c>
      <c r="AT232" s="20" t="s">
        <v>124</v>
      </c>
      <c r="AU232" s="20" t="s">
        <v>80</v>
      </c>
      <c r="AY232" s="20" t="s">
        <v>121</v>
      </c>
      <c r="BE232" s="181">
        <f>IF(N232="základní",J232,0)</f>
        <v>0</v>
      </c>
      <c r="BF232" s="181">
        <f>IF(N232="snížená",J232,0)</f>
        <v>0</v>
      </c>
      <c r="BG232" s="181">
        <f>IF(N232="zákl. přenesená",J232,0)</f>
        <v>0</v>
      </c>
      <c r="BH232" s="181">
        <f>IF(N232="sníž. přenesená",J232,0)</f>
        <v>0</v>
      </c>
      <c r="BI232" s="181">
        <f>IF(N232="nulová",J232,0)</f>
        <v>0</v>
      </c>
      <c r="BJ232" s="20" t="s">
        <v>78</v>
      </c>
      <c r="BK232" s="181">
        <f>ROUND(I232*H232,2)</f>
        <v>0</v>
      </c>
      <c r="BL232" s="20" t="s">
        <v>138</v>
      </c>
      <c r="BM232" s="20" t="s">
        <v>427</v>
      </c>
    </row>
    <row r="233" spans="2:65" s="1" customFormat="1">
      <c r="B233" s="37"/>
      <c r="D233" s="182" t="s">
        <v>130</v>
      </c>
      <c r="F233" s="183" t="s">
        <v>426</v>
      </c>
      <c r="I233" s="184"/>
      <c r="L233" s="37"/>
      <c r="M233" s="185"/>
      <c r="N233" s="38"/>
      <c r="O233" s="38"/>
      <c r="P233" s="38"/>
      <c r="Q233" s="38"/>
      <c r="R233" s="38"/>
      <c r="S233" s="38"/>
      <c r="T233" s="66"/>
      <c r="AT233" s="20" t="s">
        <v>130</v>
      </c>
      <c r="AU233" s="20" t="s">
        <v>80</v>
      </c>
    </row>
    <row r="234" spans="2:65" s="10" customFormat="1" ht="37.35" customHeight="1">
      <c r="B234" s="156"/>
      <c r="D234" s="157" t="s">
        <v>69</v>
      </c>
      <c r="E234" s="158" t="s">
        <v>428</v>
      </c>
      <c r="F234" s="158" t="s">
        <v>429</v>
      </c>
      <c r="I234" s="159"/>
      <c r="J234" s="160">
        <f>BK234</f>
        <v>0</v>
      </c>
      <c r="L234" s="156"/>
      <c r="M234" s="161"/>
      <c r="N234" s="162"/>
      <c r="O234" s="162"/>
      <c r="P234" s="163">
        <f>SUM(P235:P238)</f>
        <v>0</v>
      </c>
      <c r="Q234" s="162"/>
      <c r="R234" s="163">
        <f>SUM(R235:R238)</f>
        <v>0</v>
      </c>
      <c r="S234" s="162"/>
      <c r="T234" s="164">
        <f>SUM(T235:T238)</f>
        <v>0</v>
      </c>
      <c r="AR234" s="157" t="s">
        <v>138</v>
      </c>
      <c r="AT234" s="165" t="s">
        <v>69</v>
      </c>
      <c r="AU234" s="165" t="s">
        <v>70</v>
      </c>
      <c r="AY234" s="157" t="s">
        <v>121</v>
      </c>
      <c r="BK234" s="166">
        <f>SUM(BK235:BK238)</f>
        <v>0</v>
      </c>
    </row>
    <row r="235" spans="2:65" s="1" customFormat="1" ht="16.5" customHeight="1">
      <c r="B235" s="169"/>
      <c r="C235" s="170" t="s">
        <v>308</v>
      </c>
      <c r="D235" s="170" t="s">
        <v>124</v>
      </c>
      <c r="E235" s="171" t="s">
        <v>430</v>
      </c>
      <c r="F235" s="172" t="s">
        <v>431</v>
      </c>
      <c r="G235" s="173" t="s">
        <v>398</v>
      </c>
      <c r="H235" s="174">
        <v>60</v>
      </c>
      <c r="I235" s="175"/>
      <c r="J235" s="176">
        <f>ROUND(I235*H235,2)</f>
        <v>0</v>
      </c>
      <c r="K235" s="172" t="s">
        <v>153</v>
      </c>
      <c r="L235" s="37"/>
      <c r="M235" s="177" t="s">
        <v>5</v>
      </c>
      <c r="N235" s="178" t="s">
        <v>41</v>
      </c>
      <c r="O235" s="38"/>
      <c r="P235" s="179">
        <f>O235*H235</f>
        <v>0</v>
      </c>
      <c r="Q235" s="179">
        <v>0</v>
      </c>
      <c r="R235" s="179">
        <f>Q235*H235</f>
        <v>0</v>
      </c>
      <c r="S235" s="179">
        <v>0</v>
      </c>
      <c r="T235" s="180">
        <f>S235*H235</f>
        <v>0</v>
      </c>
      <c r="AR235" s="20" t="s">
        <v>432</v>
      </c>
      <c r="AT235" s="20" t="s">
        <v>124</v>
      </c>
      <c r="AU235" s="20" t="s">
        <v>78</v>
      </c>
      <c r="AY235" s="20" t="s">
        <v>121</v>
      </c>
      <c r="BE235" s="181">
        <f>IF(N235="základní",J235,0)</f>
        <v>0</v>
      </c>
      <c r="BF235" s="181">
        <f>IF(N235="snížená",J235,0)</f>
        <v>0</v>
      </c>
      <c r="BG235" s="181">
        <f>IF(N235="zákl. přenesená",J235,0)</f>
        <v>0</v>
      </c>
      <c r="BH235" s="181">
        <f>IF(N235="sníž. přenesená",J235,0)</f>
        <v>0</v>
      </c>
      <c r="BI235" s="181">
        <f>IF(N235="nulová",J235,0)</f>
        <v>0</v>
      </c>
      <c r="BJ235" s="20" t="s">
        <v>78</v>
      </c>
      <c r="BK235" s="181">
        <f>ROUND(I235*H235,2)</f>
        <v>0</v>
      </c>
      <c r="BL235" s="20" t="s">
        <v>432</v>
      </c>
      <c r="BM235" s="20" t="s">
        <v>433</v>
      </c>
    </row>
    <row r="236" spans="2:65" s="1" customFormat="1" ht="40.5">
      <c r="B236" s="37"/>
      <c r="D236" s="182" t="s">
        <v>130</v>
      </c>
      <c r="F236" s="183" t="s">
        <v>434</v>
      </c>
      <c r="I236" s="184"/>
      <c r="L236" s="37"/>
      <c r="M236" s="185"/>
      <c r="N236" s="38"/>
      <c r="O236" s="38"/>
      <c r="P236" s="38"/>
      <c r="Q236" s="38"/>
      <c r="R236" s="38"/>
      <c r="S236" s="38"/>
      <c r="T236" s="66"/>
      <c r="AT236" s="20" t="s">
        <v>130</v>
      </c>
      <c r="AU236" s="20" t="s">
        <v>78</v>
      </c>
    </row>
    <row r="237" spans="2:65" s="1" customFormat="1" ht="16.5" customHeight="1">
      <c r="B237" s="169"/>
      <c r="C237" s="170" t="s">
        <v>435</v>
      </c>
      <c r="D237" s="170" t="s">
        <v>124</v>
      </c>
      <c r="E237" s="171" t="s">
        <v>436</v>
      </c>
      <c r="F237" s="172" t="s">
        <v>437</v>
      </c>
      <c r="G237" s="173" t="s">
        <v>398</v>
      </c>
      <c r="H237" s="174">
        <v>240</v>
      </c>
      <c r="I237" s="175"/>
      <c r="J237" s="176">
        <f>ROUND(I237*H237,2)</f>
        <v>0</v>
      </c>
      <c r="K237" s="172" t="s">
        <v>153</v>
      </c>
      <c r="L237" s="37"/>
      <c r="M237" s="177" t="s">
        <v>5</v>
      </c>
      <c r="N237" s="178" t="s">
        <v>41</v>
      </c>
      <c r="O237" s="38"/>
      <c r="P237" s="179">
        <f>O237*H237</f>
        <v>0</v>
      </c>
      <c r="Q237" s="179">
        <v>0</v>
      </c>
      <c r="R237" s="179">
        <f>Q237*H237</f>
        <v>0</v>
      </c>
      <c r="S237" s="179">
        <v>0</v>
      </c>
      <c r="T237" s="180">
        <f>S237*H237</f>
        <v>0</v>
      </c>
      <c r="AR237" s="20" t="s">
        <v>432</v>
      </c>
      <c r="AT237" s="20" t="s">
        <v>124</v>
      </c>
      <c r="AU237" s="20" t="s">
        <v>78</v>
      </c>
      <c r="AY237" s="20" t="s">
        <v>121</v>
      </c>
      <c r="BE237" s="181">
        <f>IF(N237="základní",J237,0)</f>
        <v>0</v>
      </c>
      <c r="BF237" s="181">
        <f>IF(N237="snížená",J237,0)</f>
        <v>0</v>
      </c>
      <c r="BG237" s="181">
        <f>IF(N237="zákl. přenesená",J237,0)</f>
        <v>0</v>
      </c>
      <c r="BH237" s="181">
        <f>IF(N237="sníž. přenesená",J237,0)</f>
        <v>0</v>
      </c>
      <c r="BI237" s="181">
        <f>IF(N237="nulová",J237,0)</f>
        <v>0</v>
      </c>
      <c r="BJ237" s="20" t="s">
        <v>78</v>
      </c>
      <c r="BK237" s="181">
        <f>ROUND(I237*H237,2)</f>
        <v>0</v>
      </c>
      <c r="BL237" s="20" t="s">
        <v>432</v>
      </c>
      <c r="BM237" s="20" t="s">
        <v>438</v>
      </c>
    </row>
    <row r="238" spans="2:65" s="1" customFormat="1" ht="40.5">
      <c r="B238" s="37"/>
      <c r="D238" s="182" t="s">
        <v>130</v>
      </c>
      <c r="F238" s="183" t="s">
        <v>439</v>
      </c>
      <c r="I238" s="184"/>
      <c r="L238" s="37"/>
      <c r="M238" s="185"/>
      <c r="N238" s="38"/>
      <c r="O238" s="38"/>
      <c r="P238" s="38"/>
      <c r="Q238" s="38"/>
      <c r="R238" s="38"/>
      <c r="S238" s="38"/>
      <c r="T238" s="66"/>
      <c r="AT238" s="20" t="s">
        <v>130</v>
      </c>
      <c r="AU238" s="20" t="s">
        <v>78</v>
      </c>
    </row>
    <row r="239" spans="2:65" s="10" customFormat="1" ht="37.35" customHeight="1">
      <c r="B239" s="156"/>
      <c r="D239" s="157" t="s">
        <v>69</v>
      </c>
      <c r="E239" s="158" t="s">
        <v>440</v>
      </c>
      <c r="F239" s="158" t="s">
        <v>441</v>
      </c>
      <c r="I239" s="159"/>
      <c r="J239" s="160">
        <f>BK239</f>
        <v>0</v>
      </c>
      <c r="L239" s="156"/>
      <c r="M239" s="161"/>
      <c r="N239" s="162"/>
      <c r="O239" s="162"/>
      <c r="P239" s="163">
        <f>P240</f>
        <v>0</v>
      </c>
      <c r="Q239" s="162"/>
      <c r="R239" s="163">
        <f>R240</f>
        <v>0</v>
      </c>
      <c r="S239" s="162"/>
      <c r="T239" s="164">
        <f>T240</f>
        <v>0</v>
      </c>
      <c r="AR239" s="157" t="s">
        <v>144</v>
      </c>
      <c r="AT239" s="165" t="s">
        <v>69</v>
      </c>
      <c r="AU239" s="165" t="s">
        <v>70</v>
      </c>
      <c r="AY239" s="157" t="s">
        <v>121</v>
      </c>
      <c r="BK239" s="166">
        <f>BK240</f>
        <v>0</v>
      </c>
    </row>
    <row r="240" spans="2:65" s="10" customFormat="1" ht="19.899999999999999" customHeight="1">
      <c r="B240" s="156"/>
      <c r="D240" s="157" t="s">
        <v>69</v>
      </c>
      <c r="E240" s="167" t="s">
        <v>442</v>
      </c>
      <c r="F240" s="167" t="s">
        <v>443</v>
      </c>
      <c r="I240" s="159"/>
      <c r="J240" s="168">
        <f>BK240</f>
        <v>0</v>
      </c>
      <c r="L240" s="156"/>
      <c r="M240" s="161"/>
      <c r="N240" s="162"/>
      <c r="O240" s="162"/>
      <c r="P240" s="163">
        <f>SUM(P241:P244)</f>
        <v>0</v>
      </c>
      <c r="Q240" s="162"/>
      <c r="R240" s="163">
        <f>SUM(R241:R244)</f>
        <v>0</v>
      </c>
      <c r="S240" s="162"/>
      <c r="T240" s="164">
        <f>SUM(T241:T244)</f>
        <v>0</v>
      </c>
      <c r="AR240" s="157" t="s">
        <v>144</v>
      </c>
      <c r="AT240" s="165" t="s">
        <v>69</v>
      </c>
      <c r="AU240" s="165" t="s">
        <v>78</v>
      </c>
      <c r="AY240" s="157" t="s">
        <v>121</v>
      </c>
      <c r="BK240" s="166">
        <f>SUM(BK241:BK244)</f>
        <v>0</v>
      </c>
    </row>
    <row r="241" spans="2:65" s="1" customFormat="1" ht="16.5" customHeight="1">
      <c r="B241" s="169"/>
      <c r="C241" s="170" t="s">
        <v>312</v>
      </c>
      <c r="D241" s="170" t="s">
        <v>124</v>
      </c>
      <c r="E241" s="171" t="s">
        <v>444</v>
      </c>
      <c r="F241" s="172" t="s">
        <v>445</v>
      </c>
      <c r="G241" s="173" t="s">
        <v>446</v>
      </c>
      <c r="H241" s="174">
        <v>1</v>
      </c>
      <c r="I241" s="175"/>
      <c r="J241" s="176">
        <f>ROUND(I241*H241,2)</f>
        <v>0</v>
      </c>
      <c r="K241" s="172" t="s">
        <v>153</v>
      </c>
      <c r="L241" s="37"/>
      <c r="M241" s="177" t="s">
        <v>5</v>
      </c>
      <c r="N241" s="178" t="s">
        <v>41</v>
      </c>
      <c r="O241" s="38"/>
      <c r="P241" s="179">
        <f>O241*H241</f>
        <v>0</v>
      </c>
      <c r="Q241" s="179">
        <v>0</v>
      </c>
      <c r="R241" s="179">
        <f>Q241*H241</f>
        <v>0</v>
      </c>
      <c r="S241" s="179">
        <v>0</v>
      </c>
      <c r="T241" s="180">
        <f>S241*H241</f>
        <v>0</v>
      </c>
      <c r="AR241" s="20" t="s">
        <v>447</v>
      </c>
      <c r="AT241" s="20" t="s">
        <v>124</v>
      </c>
      <c r="AU241" s="20" t="s">
        <v>80</v>
      </c>
      <c r="AY241" s="20" t="s">
        <v>121</v>
      </c>
      <c r="BE241" s="181">
        <f>IF(N241="základní",J241,0)</f>
        <v>0</v>
      </c>
      <c r="BF241" s="181">
        <f>IF(N241="snížená",J241,0)</f>
        <v>0</v>
      </c>
      <c r="BG241" s="181">
        <f>IF(N241="zákl. přenesená",J241,0)</f>
        <v>0</v>
      </c>
      <c r="BH241" s="181">
        <f>IF(N241="sníž. přenesená",J241,0)</f>
        <v>0</v>
      </c>
      <c r="BI241" s="181">
        <f>IF(N241="nulová",J241,0)</f>
        <v>0</v>
      </c>
      <c r="BJ241" s="20" t="s">
        <v>78</v>
      </c>
      <c r="BK241" s="181">
        <f>ROUND(I241*H241,2)</f>
        <v>0</v>
      </c>
      <c r="BL241" s="20" t="s">
        <v>447</v>
      </c>
      <c r="BM241" s="20" t="s">
        <v>448</v>
      </c>
    </row>
    <row r="242" spans="2:65" s="1" customFormat="1">
      <c r="B242" s="37"/>
      <c r="D242" s="182" t="s">
        <v>130</v>
      </c>
      <c r="F242" s="183" t="s">
        <v>445</v>
      </c>
      <c r="I242" s="184"/>
      <c r="L242" s="37"/>
      <c r="M242" s="185"/>
      <c r="N242" s="38"/>
      <c r="O242" s="38"/>
      <c r="P242" s="38"/>
      <c r="Q242" s="38"/>
      <c r="R242" s="38"/>
      <c r="S242" s="38"/>
      <c r="T242" s="66"/>
      <c r="AT242" s="20" t="s">
        <v>130</v>
      </c>
      <c r="AU242" s="20" t="s">
        <v>80</v>
      </c>
    </row>
    <row r="243" spans="2:65" s="1" customFormat="1" ht="16.5" customHeight="1">
      <c r="B243" s="169"/>
      <c r="C243" s="170" t="s">
        <v>449</v>
      </c>
      <c r="D243" s="170" t="s">
        <v>124</v>
      </c>
      <c r="E243" s="171" t="s">
        <v>450</v>
      </c>
      <c r="F243" s="172" t="s">
        <v>451</v>
      </c>
      <c r="G243" s="173" t="s">
        <v>446</v>
      </c>
      <c r="H243" s="174">
        <v>1</v>
      </c>
      <c r="I243" s="175"/>
      <c r="J243" s="176">
        <f>ROUND(I243*H243,2)</f>
        <v>0</v>
      </c>
      <c r="K243" s="172" t="s">
        <v>153</v>
      </c>
      <c r="L243" s="37"/>
      <c r="M243" s="177" t="s">
        <v>5</v>
      </c>
      <c r="N243" s="178" t="s">
        <v>41</v>
      </c>
      <c r="O243" s="38"/>
      <c r="P243" s="179">
        <f>O243*H243</f>
        <v>0</v>
      </c>
      <c r="Q243" s="179">
        <v>0</v>
      </c>
      <c r="R243" s="179">
        <f>Q243*H243</f>
        <v>0</v>
      </c>
      <c r="S243" s="179">
        <v>0</v>
      </c>
      <c r="T243" s="180">
        <f>S243*H243</f>
        <v>0</v>
      </c>
      <c r="AR243" s="20" t="s">
        <v>447</v>
      </c>
      <c r="AT243" s="20" t="s">
        <v>124</v>
      </c>
      <c r="AU243" s="20" t="s">
        <v>80</v>
      </c>
      <c r="AY243" s="20" t="s">
        <v>121</v>
      </c>
      <c r="BE243" s="181">
        <f>IF(N243="základní",J243,0)</f>
        <v>0</v>
      </c>
      <c r="BF243" s="181">
        <f>IF(N243="snížená",J243,0)</f>
        <v>0</v>
      </c>
      <c r="BG243" s="181">
        <f>IF(N243="zákl. přenesená",J243,0)</f>
        <v>0</v>
      </c>
      <c r="BH243" s="181">
        <f>IF(N243="sníž. přenesená",J243,0)</f>
        <v>0</v>
      </c>
      <c r="BI243" s="181">
        <f>IF(N243="nulová",J243,0)</f>
        <v>0</v>
      </c>
      <c r="BJ243" s="20" t="s">
        <v>78</v>
      </c>
      <c r="BK243" s="181">
        <f>ROUND(I243*H243,2)</f>
        <v>0</v>
      </c>
      <c r="BL243" s="20" t="s">
        <v>447</v>
      </c>
      <c r="BM243" s="20" t="s">
        <v>452</v>
      </c>
    </row>
    <row r="244" spans="2:65" s="1" customFormat="1">
      <c r="B244" s="37"/>
      <c r="D244" s="182" t="s">
        <v>130</v>
      </c>
      <c r="F244" s="183" t="s">
        <v>451</v>
      </c>
      <c r="I244" s="184"/>
      <c r="L244" s="37"/>
      <c r="M244" s="197"/>
      <c r="N244" s="198"/>
      <c r="O244" s="198"/>
      <c r="P244" s="198"/>
      <c r="Q244" s="198"/>
      <c r="R244" s="198"/>
      <c r="S244" s="198"/>
      <c r="T244" s="199"/>
      <c r="AT244" s="20" t="s">
        <v>130</v>
      </c>
      <c r="AU244" s="20" t="s">
        <v>80</v>
      </c>
    </row>
    <row r="245" spans="2:65" s="1" customFormat="1" ht="6.95" customHeight="1">
      <c r="B245" s="52"/>
      <c r="C245" s="53"/>
      <c r="D245" s="53"/>
      <c r="E245" s="53"/>
      <c r="F245" s="53"/>
      <c r="G245" s="53"/>
      <c r="H245" s="53"/>
      <c r="I245" s="123"/>
      <c r="J245" s="53"/>
      <c r="K245" s="53"/>
      <c r="L245" s="37"/>
    </row>
  </sheetData>
  <autoFilter ref="C82:K244"/>
  <mergeCells count="10">
    <mergeCell ref="J51:J52"/>
    <mergeCell ref="E73:H73"/>
    <mergeCell ref="E75:H75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265"/>
  <sheetViews>
    <sheetView showGridLines="0" tabSelected="1" workbookViewId="0">
      <pane ySplit="1" topLeftCell="A158" activePane="bottomLeft" state="frozen"/>
      <selection pane="bottomLeft" activeCell="H122" sqref="H122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5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7"/>
      <c r="B1" s="96"/>
      <c r="C1" s="96"/>
      <c r="D1" s="97" t="s">
        <v>1</v>
      </c>
      <c r="E1" s="96"/>
      <c r="F1" s="98" t="s">
        <v>84</v>
      </c>
      <c r="G1" s="320" t="s">
        <v>85</v>
      </c>
      <c r="H1" s="320"/>
      <c r="I1" s="99"/>
      <c r="J1" s="98" t="s">
        <v>86</v>
      </c>
      <c r="K1" s="97" t="s">
        <v>87</v>
      </c>
      <c r="L1" s="98" t="s">
        <v>88</v>
      </c>
      <c r="M1" s="98"/>
      <c r="N1" s="98"/>
      <c r="O1" s="98"/>
      <c r="P1" s="98"/>
      <c r="Q1" s="98"/>
      <c r="R1" s="98"/>
      <c r="S1" s="98"/>
      <c r="T1" s="98"/>
      <c r="U1" s="16"/>
      <c r="V1" s="16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>
      <c r="L2" s="281" t="s">
        <v>8</v>
      </c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20" t="s">
        <v>83</v>
      </c>
    </row>
    <row r="3" spans="1:70" ht="6.95" customHeight="1">
      <c r="B3" s="21"/>
      <c r="C3" s="22"/>
      <c r="D3" s="22"/>
      <c r="E3" s="22"/>
      <c r="F3" s="22"/>
      <c r="G3" s="22"/>
      <c r="H3" s="22"/>
      <c r="I3" s="100"/>
      <c r="J3" s="22"/>
      <c r="K3" s="23"/>
      <c r="AT3" s="20" t="s">
        <v>80</v>
      </c>
    </row>
    <row r="4" spans="1:70" ht="36.950000000000003" customHeight="1">
      <c r="B4" s="24"/>
      <c r="C4" s="25"/>
      <c r="D4" s="26" t="s">
        <v>89</v>
      </c>
      <c r="E4" s="25"/>
      <c r="F4" s="25"/>
      <c r="G4" s="25"/>
      <c r="H4" s="25"/>
      <c r="I4" s="101"/>
      <c r="J4" s="25"/>
      <c r="K4" s="27"/>
      <c r="M4" s="28" t="s">
        <v>13</v>
      </c>
      <c r="AT4" s="20" t="s">
        <v>6</v>
      </c>
    </row>
    <row r="5" spans="1:70" ht="6.95" customHeight="1">
      <c r="B5" s="24"/>
      <c r="C5" s="25"/>
      <c r="D5" s="25"/>
      <c r="E5" s="25"/>
      <c r="F5" s="25"/>
      <c r="G5" s="25"/>
      <c r="H5" s="25"/>
      <c r="I5" s="101"/>
      <c r="J5" s="25"/>
      <c r="K5" s="27"/>
    </row>
    <row r="6" spans="1:70" ht="15">
      <c r="B6" s="24"/>
      <c r="C6" s="25"/>
      <c r="D6" s="33" t="s">
        <v>19</v>
      </c>
      <c r="E6" s="25"/>
      <c r="F6" s="25"/>
      <c r="G6" s="25"/>
      <c r="H6" s="25"/>
      <c r="I6" s="101"/>
      <c r="J6" s="25"/>
      <c r="K6" s="27"/>
    </row>
    <row r="7" spans="1:70" ht="16.5" customHeight="1">
      <c r="B7" s="24"/>
      <c r="C7" s="25"/>
      <c r="D7" s="25"/>
      <c r="E7" s="321" t="str">
        <f>'Rekapitulace stavby'!K6</f>
        <v>Dům přírody PÁLAVY</v>
      </c>
      <c r="F7" s="322"/>
      <c r="G7" s="322"/>
      <c r="H7" s="322"/>
      <c r="I7" s="101"/>
      <c r="J7" s="25"/>
      <c r="K7" s="27"/>
    </row>
    <row r="8" spans="1:70" s="1" customFormat="1" ht="15">
      <c r="B8" s="37"/>
      <c r="C8" s="38"/>
      <c r="D8" s="33" t="s">
        <v>90</v>
      </c>
      <c r="E8" s="38"/>
      <c r="F8" s="38"/>
      <c r="G8" s="38"/>
      <c r="H8" s="38"/>
      <c r="I8" s="102"/>
      <c r="J8" s="38"/>
      <c r="K8" s="41"/>
    </row>
    <row r="9" spans="1:70" s="1" customFormat="1" ht="36.950000000000003" customHeight="1">
      <c r="B9" s="37"/>
      <c r="C9" s="38"/>
      <c r="D9" s="38"/>
      <c r="E9" s="323" t="s">
        <v>453</v>
      </c>
      <c r="F9" s="324"/>
      <c r="G9" s="324"/>
      <c r="H9" s="324"/>
      <c r="I9" s="102"/>
      <c r="J9" s="38"/>
      <c r="K9" s="41"/>
    </row>
    <row r="10" spans="1:70" s="1" customFormat="1">
      <c r="B10" s="37"/>
      <c r="C10" s="38"/>
      <c r="D10" s="38"/>
      <c r="E10" s="38"/>
      <c r="F10" s="38"/>
      <c r="G10" s="38"/>
      <c r="H10" s="38"/>
      <c r="I10" s="102"/>
      <c r="J10" s="38"/>
      <c r="K10" s="41"/>
    </row>
    <row r="11" spans="1:70" s="1" customFormat="1" ht="14.45" customHeight="1">
      <c r="B11" s="37"/>
      <c r="C11" s="38"/>
      <c r="D11" s="33" t="s">
        <v>21</v>
      </c>
      <c r="E11" s="38"/>
      <c r="F11" s="31" t="s">
        <v>5</v>
      </c>
      <c r="G11" s="38"/>
      <c r="H11" s="38"/>
      <c r="I11" s="103" t="s">
        <v>22</v>
      </c>
      <c r="J11" s="31" t="s">
        <v>5</v>
      </c>
      <c r="K11" s="41"/>
    </row>
    <row r="12" spans="1:70" s="1" customFormat="1" ht="14.45" customHeight="1">
      <c r="B12" s="37"/>
      <c r="C12" s="38"/>
      <c r="D12" s="33" t="s">
        <v>23</v>
      </c>
      <c r="E12" s="38"/>
      <c r="F12" s="31" t="s">
        <v>24</v>
      </c>
      <c r="G12" s="38"/>
      <c r="H12" s="38"/>
      <c r="I12" s="103" t="s">
        <v>25</v>
      </c>
      <c r="J12" s="104" t="str">
        <f>'Rekapitulace stavby'!AN8</f>
        <v>20. 9. 2018</v>
      </c>
      <c r="K12" s="41"/>
    </row>
    <row r="13" spans="1:70" s="1" customFormat="1" ht="10.9" customHeight="1">
      <c r="B13" s="37"/>
      <c r="C13" s="38"/>
      <c r="D13" s="38"/>
      <c r="E13" s="38"/>
      <c r="F13" s="38"/>
      <c r="G13" s="38"/>
      <c r="H13" s="38"/>
      <c r="I13" s="102"/>
      <c r="J13" s="38"/>
      <c r="K13" s="41"/>
    </row>
    <row r="14" spans="1:70" s="1" customFormat="1" ht="14.45" customHeight="1">
      <c r="B14" s="37"/>
      <c r="C14" s="38"/>
      <c r="D14" s="33" t="s">
        <v>27</v>
      </c>
      <c r="E14" s="38"/>
      <c r="F14" s="38"/>
      <c r="G14" s="38"/>
      <c r="H14" s="38"/>
      <c r="I14" s="103" t="s">
        <v>28</v>
      </c>
      <c r="J14" s="31" t="s">
        <v>5</v>
      </c>
      <c r="K14" s="41"/>
    </row>
    <row r="15" spans="1:70" s="1" customFormat="1" ht="18" customHeight="1">
      <c r="B15" s="37"/>
      <c r="C15" s="38"/>
      <c r="D15" s="38"/>
      <c r="E15" s="31" t="s">
        <v>29</v>
      </c>
      <c r="F15" s="38"/>
      <c r="G15" s="38"/>
      <c r="H15" s="38"/>
      <c r="I15" s="103" t="s">
        <v>30</v>
      </c>
      <c r="J15" s="31" t="s">
        <v>5</v>
      </c>
      <c r="K15" s="41"/>
    </row>
    <row r="16" spans="1:70" s="1" customFormat="1" ht="6.95" customHeight="1">
      <c r="B16" s="37"/>
      <c r="C16" s="38"/>
      <c r="D16" s="38"/>
      <c r="E16" s="38"/>
      <c r="F16" s="38"/>
      <c r="G16" s="38"/>
      <c r="H16" s="38"/>
      <c r="I16" s="102"/>
      <c r="J16" s="38"/>
      <c r="K16" s="41"/>
    </row>
    <row r="17" spans="2:11" s="1" customFormat="1" ht="14.45" customHeight="1">
      <c r="B17" s="37"/>
      <c r="C17" s="38"/>
      <c r="D17" s="33" t="s">
        <v>31</v>
      </c>
      <c r="E17" s="38"/>
      <c r="F17" s="38"/>
      <c r="G17" s="38"/>
      <c r="H17" s="38"/>
      <c r="I17" s="103" t="s">
        <v>28</v>
      </c>
      <c r="J17" s="31" t="str">
        <f>IF('Rekapitulace stavby'!AN13="Vyplň údaj","",IF('Rekapitulace stavby'!AN13="","",'Rekapitulace stavby'!AN13))</f>
        <v/>
      </c>
      <c r="K17" s="41"/>
    </row>
    <row r="18" spans="2:11" s="1" customFormat="1" ht="18" customHeight="1">
      <c r="B18" s="37"/>
      <c r="C18" s="38"/>
      <c r="D18" s="38"/>
      <c r="E18" s="31" t="str">
        <f>IF('Rekapitulace stavby'!E14="Vyplň údaj","",IF('Rekapitulace stavby'!E14="","",'Rekapitulace stavby'!E14))</f>
        <v/>
      </c>
      <c r="F18" s="38"/>
      <c r="G18" s="38"/>
      <c r="H18" s="38"/>
      <c r="I18" s="103" t="s">
        <v>30</v>
      </c>
      <c r="J18" s="31" t="str">
        <f>IF('Rekapitulace stavby'!AN14="Vyplň údaj","",IF('Rekapitulace stavby'!AN14="","",'Rekapitulace stavby'!AN14))</f>
        <v/>
      </c>
      <c r="K18" s="41"/>
    </row>
    <row r="19" spans="2:11" s="1" customFormat="1" ht="6.95" customHeight="1">
      <c r="B19" s="37"/>
      <c r="C19" s="38"/>
      <c r="D19" s="38"/>
      <c r="E19" s="38"/>
      <c r="F19" s="38"/>
      <c r="G19" s="38"/>
      <c r="H19" s="38"/>
      <c r="I19" s="102"/>
      <c r="J19" s="38"/>
      <c r="K19" s="41"/>
    </row>
    <row r="20" spans="2:11" s="1" customFormat="1" ht="14.45" customHeight="1">
      <c r="B20" s="37"/>
      <c r="C20" s="38"/>
      <c r="D20" s="33" t="s">
        <v>33</v>
      </c>
      <c r="E20" s="38"/>
      <c r="F20" s="38"/>
      <c r="G20" s="38"/>
      <c r="H20" s="38"/>
      <c r="I20" s="103" t="s">
        <v>28</v>
      </c>
      <c r="J20" s="31" t="str">
        <f>IF('Rekapitulace stavby'!AN16="","",'Rekapitulace stavby'!AN16)</f>
        <v/>
      </c>
      <c r="K20" s="41"/>
    </row>
    <row r="21" spans="2:11" s="1" customFormat="1" ht="18" customHeight="1">
      <c r="B21" s="37"/>
      <c r="C21" s="38"/>
      <c r="D21" s="38"/>
      <c r="E21" s="31" t="str">
        <f>IF('Rekapitulace stavby'!E17="","",'Rekapitulace stavby'!E17)</f>
        <v xml:space="preserve"> </v>
      </c>
      <c r="F21" s="38"/>
      <c r="G21" s="38"/>
      <c r="H21" s="38"/>
      <c r="I21" s="103" t="s">
        <v>30</v>
      </c>
      <c r="J21" s="31" t="str">
        <f>IF('Rekapitulace stavby'!AN17="","",'Rekapitulace stavby'!AN17)</f>
        <v/>
      </c>
      <c r="K21" s="41"/>
    </row>
    <row r="22" spans="2:11" s="1" customFormat="1" ht="6.95" customHeight="1">
      <c r="B22" s="37"/>
      <c r="C22" s="38"/>
      <c r="D22" s="38"/>
      <c r="E22" s="38"/>
      <c r="F22" s="38"/>
      <c r="G22" s="38"/>
      <c r="H22" s="38"/>
      <c r="I22" s="102"/>
      <c r="J22" s="38"/>
      <c r="K22" s="41"/>
    </row>
    <row r="23" spans="2:11" s="1" customFormat="1" ht="14.45" customHeight="1">
      <c r="B23" s="37"/>
      <c r="C23" s="38"/>
      <c r="D23" s="33" t="s">
        <v>35</v>
      </c>
      <c r="E23" s="38"/>
      <c r="F23" s="38"/>
      <c r="G23" s="38"/>
      <c r="H23" s="38"/>
      <c r="I23" s="102"/>
      <c r="J23" s="38"/>
      <c r="K23" s="41"/>
    </row>
    <row r="24" spans="2:11" s="6" customFormat="1" ht="128.25" customHeight="1">
      <c r="B24" s="105"/>
      <c r="C24" s="106"/>
      <c r="D24" s="106"/>
      <c r="E24" s="312" t="s">
        <v>92</v>
      </c>
      <c r="F24" s="312"/>
      <c r="G24" s="312"/>
      <c r="H24" s="312"/>
      <c r="I24" s="107"/>
      <c r="J24" s="106"/>
      <c r="K24" s="108"/>
    </row>
    <row r="25" spans="2:11" s="1" customFormat="1" ht="6.95" customHeight="1">
      <c r="B25" s="37"/>
      <c r="C25" s="38"/>
      <c r="D25" s="38"/>
      <c r="E25" s="38"/>
      <c r="F25" s="38"/>
      <c r="G25" s="38"/>
      <c r="H25" s="38"/>
      <c r="I25" s="102"/>
      <c r="J25" s="38"/>
      <c r="K25" s="41"/>
    </row>
    <row r="26" spans="2:11" s="1" customFormat="1" ht="6.95" customHeight="1">
      <c r="B26" s="37"/>
      <c r="C26" s="38"/>
      <c r="D26" s="64"/>
      <c r="E26" s="64"/>
      <c r="F26" s="64"/>
      <c r="G26" s="64"/>
      <c r="H26" s="64"/>
      <c r="I26" s="109"/>
      <c r="J26" s="64"/>
      <c r="K26" s="110"/>
    </row>
    <row r="27" spans="2:11" s="1" customFormat="1" ht="25.35" customHeight="1">
      <c r="B27" s="37"/>
      <c r="C27" s="38"/>
      <c r="D27" s="111" t="s">
        <v>36</v>
      </c>
      <c r="E27" s="38"/>
      <c r="F27" s="38"/>
      <c r="G27" s="38"/>
      <c r="H27" s="38"/>
      <c r="I27" s="102"/>
      <c r="J27" s="112">
        <f>ROUND(J89,2)</f>
        <v>0</v>
      </c>
      <c r="K27" s="41"/>
    </row>
    <row r="28" spans="2:11" s="1" customFormat="1" ht="6.95" customHeight="1">
      <c r="B28" s="37"/>
      <c r="C28" s="38"/>
      <c r="D28" s="64"/>
      <c r="E28" s="64"/>
      <c r="F28" s="64"/>
      <c r="G28" s="64"/>
      <c r="H28" s="64"/>
      <c r="I28" s="109"/>
      <c r="J28" s="64"/>
      <c r="K28" s="110"/>
    </row>
    <row r="29" spans="2:11" s="1" customFormat="1" ht="14.45" customHeight="1">
      <c r="B29" s="37"/>
      <c r="C29" s="38"/>
      <c r="D29" s="38"/>
      <c r="E29" s="38"/>
      <c r="F29" s="42" t="s">
        <v>38</v>
      </c>
      <c r="G29" s="38"/>
      <c r="H29" s="38"/>
      <c r="I29" s="113" t="s">
        <v>37</v>
      </c>
      <c r="J29" s="42" t="s">
        <v>39</v>
      </c>
      <c r="K29" s="41"/>
    </row>
    <row r="30" spans="2:11" s="1" customFormat="1" ht="14.45" customHeight="1">
      <c r="B30" s="37"/>
      <c r="C30" s="38"/>
      <c r="D30" s="45" t="s">
        <v>40</v>
      </c>
      <c r="E30" s="45" t="s">
        <v>41</v>
      </c>
      <c r="F30" s="114">
        <f>ROUND(SUM(BE89:BE264), 2)</f>
        <v>0</v>
      </c>
      <c r="G30" s="38"/>
      <c r="H30" s="38"/>
      <c r="I30" s="115">
        <v>0.21</v>
      </c>
      <c r="J30" s="114">
        <f>ROUND(ROUND((SUM(BE89:BE264)), 2)*I30, 2)</f>
        <v>0</v>
      </c>
      <c r="K30" s="41"/>
    </row>
    <row r="31" spans="2:11" s="1" customFormat="1" ht="14.45" customHeight="1">
      <c r="B31" s="37"/>
      <c r="C31" s="38"/>
      <c r="D31" s="38"/>
      <c r="E31" s="45" t="s">
        <v>42</v>
      </c>
      <c r="F31" s="114">
        <f>ROUND(SUM(BF89:BF264), 2)</f>
        <v>0</v>
      </c>
      <c r="G31" s="38"/>
      <c r="H31" s="38"/>
      <c r="I31" s="115">
        <v>0.15</v>
      </c>
      <c r="J31" s="114">
        <f>ROUND(ROUND((SUM(BF89:BF264)), 2)*I31, 2)</f>
        <v>0</v>
      </c>
      <c r="K31" s="41"/>
    </row>
    <row r="32" spans="2:11" s="1" customFormat="1" ht="14.45" hidden="1" customHeight="1">
      <c r="B32" s="37"/>
      <c r="C32" s="38"/>
      <c r="D32" s="38"/>
      <c r="E32" s="45" t="s">
        <v>43</v>
      </c>
      <c r="F32" s="114">
        <f>ROUND(SUM(BG89:BG264), 2)</f>
        <v>0</v>
      </c>
      <c r="G32" s="38"/>
      <c r="H32" s="38"/>
      <c r="I32" s="115">
        <v>0.21</v>
      </c>
      <c r="J32" s="114">
        <v>0</v>
      </c>
      <c r="K32" s="41"/>
    </row>
    <row r="33" spans="2:11" s="1" customFormat="1" ht="14.45" hidden="1" customHeight="1">
      <c r="B33" s="37"/>
      <c r="C33" s="38"/>
      <c r="D33" s="38"/>
      <c r="E33" s="45" t="s">
        <v>44</v>
      </c>
      <c r="F33" s="114">
        <f>ROUND(SUM(BH89:BH264), 2)</f>
        <v>0</v>
      </c>
      <c r="G33" s="38"/>
      <c r="H33" s="38"/>
      <c r="I33" s="115">
        <v>0.15</v>
      </c>
      <c r="J33" s="114">
        <v>0</v>
      </c>
      <c r="K33" s="41"/>
    </row>
    <row r="34" spans="2:11" s="1" customFormat="1" ht="14.45" hidden="1" customHeight="1">
      <c r="B34" s="37"/>
      <c r="C34" s="38"/>
      <c r="D34" s="38"/>
      <c r="E34" s="45" t="s">
        <v>45</v>
      </c>
      <c r="F34" s="114">
        <f>ROUND(SUM(BI89:BI264), 2)</f>
        <v>0</v>
      </c>
      <c r="G34" s="38"/>
      <c r="H34" s="38"/>
      <c r="I34" s="115">
        <v>0</v>
      </c>
      <c r="J34" s="114">
        <v>0</v>
      </c>
      <c r="K34" s="41"/>
    </row>
    <row r="35" spans="2:11" s="1" customFormat="1" ht="6.95" customHeight="1">
      <c r="B35" s="37"/>
      <c r="C35" s="38"/>
      <c r="D35" s="38"/>
      <c r="E35" s="38"/>
      <c r="F35" s="38"/>
      <c r="G35" s="38"/>
      <c r="H35" s="38"/>
      <c r="I35" s="102"/>
      <c r="J35" s="38"/>
      <c r="K35" s="41"/>
    </row>
    <row r="36" spans="2:11" s="1" customFormat="1" ht="25.35" customHeight="1">
      <c r="B36" s="37"/>
      <c r="C36" s="116"/>
      <c r="D36" s="117" t="s">
        <v>46</v>
      </c>
      <c r="E36" s="67"/>
      <c r="F36" s="67"/>
      <c r="G36" s="118" t="s">
        <v>47</v>
      </c>
      <c r="H36" s="119" t="s">
        <v>48</v>
      </c>
      <c r="I36" s="120"/>
      <c r="J36" s="121">
        <f>SUM(J27:J34)</f>
        <v>0</v>
      </c>
      <c r="K36" s="122"/>
    </row>
    <row r="37" spans="2:11" s="1" customFormat="1" ht="14.45" customHeight="1">
      <c r="B37" s="52"/>
      <c r="C37" s="53"/>
      <c r="D37" s="53"/>
      <c r="E37" s="53"/>
      <c r="F37" s="53"/>
      <c r="G37" s="53"/>
      <c r="H37" s="53"/>
      <c r="I37" s="123"/>
      <c r="J37" s="53"/>
      <c r="K37" s="54"/>
    </row>
    <row r="41" spans="2:11" s="1" customFormat="1" ht="6.95" customHeight="1">
      <c r="B41" s="55"/>
      <c r="C41" s="56"/>
      <c r="D41" s="56"/>
      <c r="E41" s="56"/>
      <c r="F41" s="56"/>
      <c r="G41" s="56"/>
      <c r="H41" s="56"/>
      <c r="I41" s="124"/>
      <c r="J41" s="56"/>
      <c r="K41" s="125"/>
    </row>
    <row r="42" spans="2:11" s="1" customFormat="1" ht="36.950000000000003" customHeight="1">
      <c r="B42" s="37"/>
      <c r="C42" s="26" t="s">
        <v>93</v>
      </c>
      <c r="D42" s="38"/>
      <c r="E42" s="38"/>
      <c r="F42" s="38"/>
      <c r="G42" s="38"/>
      <c r="H42" s="38"/>
      <c r="I42" s="102"/>
      <c r="J42" s="38"/>
      <c r="K42" s="41"/>
    </row>
    <row r="43" spans="2:11" s="1" customFormat="1" ht="6.95" customHeight="1">
      <c r="B43" s="37"/>
      <c r="C43" s="38"/>
      <c r="D43" s="38"/>
      <c r="E43" s="38"/>
      <c r="F43" s="38"/>
      <c r="G43" s="38"/>
      <c r="H43" s="38"/>
      <c r="I43" s="102"/>
      <c r="J43" s="38"/>
      <c r="K43" s="41"/>
    </row>
    <row r="44" spans="2:11" s="1" customFormat="1" ht="14.45" customHeight="1">
      <c r="B44" s="37"/>
      <c r="C44" s="33" t="s">
        <v>19</v>
      </c>
      <c r="D44" s="38"/>
      <c r="E44" s="38"/>
      <c r="F44" s="38"/>
      <c r="G44" s="38"/>
      <c r="H44" s="38"/>
      <c r="I44" s="102"/>
      <c r="J44" s="38"/>
      <c r="K44" s="41"/>
    </row>
    <row r="45" spans="2:11" s="1" customFormat="1" ht="16.5" customHeight="1">
      <c r="B45" s="37"/>
      <c r="C45" s="38"/>
      <c r="D45" s="38"/>
      <c r="E45" s="321" t="str">
        <f>E7</f>
        <v>Dům přírody PÁLAVY</v>
      </c>
      <c r="F45" s="322"/>
      <c r="G45" s="322"/>
      <c r="H45" s="322"/>
      <c r="I45" s="102"/>
      <c r="J45" s="38"/>
      <c r="K45" s="41"/>
    </row>
    <row r="46" spans="2:11" s="1" customFormat="1" ht="14.45" customHeight="1">
      <c r="B46" s="37"/>
      <c r="C46" s="33" t="s">
        <v>90</v>
      </c>
      <c r="D46" s="38"/>
      <c r="E46" s="38"/>
      <c r="F46" s="38"/>
      <c r="G46" s="38"/>
      <c r="H46" s="38"/>
      <c r="I46" s="102"/>
      <c r="J46" s="38"/>
      <c r="K46" s="41"/>
    </row>
    <row r="47" spans="2:11" s="1" customFormat="1" ht="17.25" customHeight="1">
      <c r="B47" s="37"/>
      <c r="C47" s="38"/>
      <c r="D47" s="38"/>
      <c r="E47" s="323" t="str">
        <f>E9</f>
        <v>D1.4.3 - Vytápění, chlazení</v>
      </c>
      <c r="F47" s="324"/>
      <c r="G47" s="324"/>
      <c r="H47" s="324"/>
      <c r="I47" s="102"/>
      <c r="J47" s="38"/>
      <c r="K47" s="41"/>
    </row>
    <row r="48" spans="2:11" s="1" customFormat="1" ht="6.95" customHeight="1">
      <c r="B48" s="37"/>
      <c r="C48" s="38"/>
      <c r="D48" s="38"/>
      <c r="E48" s="38"/>
      <c r="F48" s="38"/>
      <c r="G48" s="38"/>
      <c r="H48" s="38"/>
      <c r="I48" s="102"/>
      <c r="J48" s="38"/>
      <c r="K48" s="41"/>
    </row>
    <row r="49" spans="2:47" s="1" customFormat="1" ht="18" customHeight="1">
      <c r="B49" s="37"/>
      <c r="C49" s="33" t="s">
        <v>23</v>
      </c>
      <c r="D49" s="38"/>
      <c r="E49" s="38"/>
      <c r="F49" s="31" t="str">
        <f>F12</f>
        <v xml:space="preserve"> </v>
      </c>
      <c r="G49" s="38"/>
      <c r="H49" s="38"/>
      <c r="I49" s="103" t="s">
        <v>25</v>
      </c>
      <c r="J49" s="104" t="str">
        <f>IF(J12="","",J12)</f>
        <v>20. 9. 2018</v>
      </c>
      <c r="K49" s="41"/>
    </row>
    <row r="50" spans="2:47" s="1" customFormat="1" ht="6.95" customHeight="1">
      <c r="B50" s="37"/>
      <c r="C50" s="38"/>
      <c r="D50" s="38"/>
      <c r="E50" s="38"/>
      <c r="F50" s="38"/>
      <c r="G50" s="38"/>
      <c r="H50" s="38"/>
      <c r="I50" s="102"/>
      <c r="J50" s="38"/>
      <c r="K50" s="41"/>
    </row>
    <row r="51" spans="2:47" s="1" customFormat="1" ht="15">
      <c r="B51" s="37"/>
      <c r="C51" s="33" t="s">
        <v>27</v>
      </c>
      <c r="D51" s="38"/>
      <c r="E51" s="38"/>
      <c r="F51" s="31" t="str">
        <f>E15</f>
        <v>Regionální muzeum v Mikulově</v>
      </c>
      <c r="G51" s="38"/>
      <c r="H51" s="38"/>
      <c r="I51" s="103" t="s">
        <v>33</v>
      </c>
      <c r="J51" s="312" t="str">
        <f>E21</f>
        <v xml:space="preserve"> </v>
      </c>
      <c r="K51" s="41"/>
    </row>
    <row r="52" spans="2:47" s="1" customFormat="1" ht="14.45" customHeight="1">
      <c r="B52" s="37"/>
      <c r="C52" s="33" t="s">
        <v>31</v>
      </c>
      <c r="D52" s="38"/>
      <c r="E52" s="38"/>
      <c r="F52" s="31" t="str">
        <f>IF(E18="","",E18)</f>
        <v/>
      </c>
      <c r="G52" s="38"/>
      <c r="H52" s="38"/>
      <c r="I52" s="102"/>
      <c r="J52" s="316"/>
      <c r="K52" s="41"/>
    </row>
    <row r="53" spans="2:47" s="1" customFormat="1" ht="10.35" customHeight="1">
      <c r="B53" s="37"/>
      <c r="C53" s="38"/>
      <c r="D53" s="38"/>
      <c r="E53" s="38"/>
      <c r="F53" s="38"/>
      <c r="G53" s="38"/>
      <c r="H53" s="38"/>
      <c r="I53" s="102"/>
      <c r="J53" s="38"/>
      <c r="K53" s="41"/>
    </row>
    <row r="54" spans="2:47" s="1" customFormat="1" ht="29.25" customHeight="1">
      <c r="B54" s="37"/>
      <c r="C54" s="126" t="s">
        <v>94</v>
      </c>
      <c r="D54" s="116"/>
      <c r="E54" s="116"/>
      <c r="F54" s="116"/>
      <c r="G54" s="116"/>
      <c r="H54" s="116"/>
      <c r="I54" s="127"/>
      <c r="J54" s="128" t="s">
        <v>95</v>
      </c>
      <c r="K54" s="129"/>
    </row>
    <row r="55" spans="2:47" s="1" customFormat="1" ht="10.35" customHeight="1">
      <c r="B55" s="37"/>
      <c r="C55" s="38"/>
      <c r="D55" s="38"/>
      <c r="E55" s="38"/>
      <c r="F55" s="38"/>
      <c r="G55" s="38"/>
      <c r="H55" s="38"/>
      <c r="I55" s="102"/>
      <c r="J55" s="38"/>
      <c r="K55" s="41"/>
    </row>
    <row r="56" spans="2:47" s="1" customFormat="1" ht="29.25" customHeight="1">
      <c r="B56" s="37"/>
      <c r="C56" s="130" t="s">
        <v>96</v>
      </c>
      <c r="D56" s="38"/>
      <c r="E56" s="38"/>
      <c r="F56" s="38"/>
      <c r="G56" s="38"/>
      <c r="H56" s="38"/>
      <c r="I56" s="102"/>
      <c r="J56" s="112">
        <f>J89</f>
        <v>0</v>
      </c>
      <c r="K56" s="41"/>
      <c r="AU56" s="20" t="s">
        <v>97</v>
      </c>
    </row>
    <row r="57" spans="2:47" s="7" customFormat="1" ht="24.95" customHeight="1">
      <c r="B57" s="131"/>
      <c r="C57" s="132"/>
      <c r="D57" s="133" t="s">
        <v>98</v>
      </c>
      <c r="E57" s="134"/>
      <c r="F57" s="134"/>
      <c r="G57" s="134"/>
      <c r="H57" s="134"/>
      <c r="I57" s="135"/>
      <c r="J57" s="136">
        <f>J90</f>
        <v>0</v>
      </c>
      <c r="K57" s="137"/>
    </row>
    <row r="58" spans="2:47" s="8" customFormat="1" ht="19.899999999999999" customHeight="1">
      <c r="B58" s="138"/>
      <c r="C58" s="139"/>
      <c r="D58" s="140" t="s">
        <v>99</v>
      </c>
      <c r="E58" s="141"/>
      <c r="F58" s="141"/>
      <c r="G58" s="141"/>
      <c r="H58" s="141"/>
      <c r="I58" s="142"/>
      <c r="J58" s="143">
        <f>J91</f>
        <v>0</v>
      </c>
      <c r="K58" s="144"/>
    </row>
    <row r="59" spans="2:47" s="8" customFormat="1" ht="19.899999999999999" customHeight="1">
      <c r="B59" s="138"/>
      <c r="C59" s="139"/>
      <c r="D59" s="140" t="s">
        <v>454</v>
      </c>
      <c r="E59" s="141"/>
      <c r="F59" s="141"/>
      <c r="G59" s="141"/>
      <c r="H59" s="141"/>
      <c r="I59" s="142"/>
      <c r="J59" s="143">
        <f>J102</f>
        <v>0</v>
      </c>
      <c r="K59" s="144"/>
    </row>
    <row r="60" spans="2:47" s="8" customFormat="1" ht="19.899999999999999" customHeight="1">
      <c r="B60" s="138"/>
      <c r="C60" s="139"/>
      <c r="D60" s="140" t="s">
        <v>455</v>
      </c>
      <c r="E60" s="141"/>
      <c r="F60" s="141"/>
      <c r="G60" s="141"/>
      <c r="H60" s="141"/>
      <c r="I60" s="142"/>
      <c r="J60" s="143">
        <f>J111</f>
        <v>0</v>
      </c>
      <c r="K60" s="144"/>
    </row>
    <row r="61" spans="2:47" s="8" customFormat="1" ht="19.899999999999999" customHeight="1">
      <c r="B61" s="138"/>
      <c r="C61" s="139"/>
      <c r="D61" s="140" t="s">
        <v>456</v>
      </c>
      <c r="E61" s="141"/>
      <c r="F61" s="141"/>
      <c r="G61" s="141"/>
      <c r="H61" s="141"/>
      <c r="I61" s="142"/>
      <c r="J61" s="143">
        <f>J116</f>
        <v>0</v>
      </c>
      <c r="K61" s="144"/>
    </row>
    <row r="62" spans="2:47" s="8" customFormat="1" ht="19.899999999999999" customHeight="1">
      <c r="B62" s="138"/>
      <c r="C62" s="139"/>
      <c r="D62" s="140" t="s">
        <v>457</v>
      </c>
      <c r="E62" s="141"/>
      <c r="F62" s="141"/>
      <c r="G62" s="141"/>
      <c r="H62" s="141"/>
      <c r="I62" s="142"/>
      <c r="J62" s="143">
        <f>J127</f>
        <v>0</v>
      </c>
      <c r="K62" s="144"/>
    </row>
    <row r="63" spans="2:47" s="8" customFormat="1" ht="19.899999999999999" customHeight="1">
      <c r="B63" s="138"/>
      <c r="C63" s="139"/>
      <c r="D63" s="140" t="s">
        <v>458</v>
      </c>
      <c r="E63" s="141"/>
      <c r="F63" s="141"/>
      <c r="G63" s="141"/>
      <c r="H63" s="141"/>
      <c r="I63" s="142"/>
      <c r="J63" s="143">
        <f>J150</f>
        <v>0</v>
      </c>
      <c r="K63" s="144"/>
    </row>
    <row r="64" spans="2:47" s="8" customFormat="1" ht="19.899999999999999" customHeight="1">
      <c r="B64" s="138"/>
      <c r="C64" s="139"/>
      <c r="D64" s="140" t="s">
        <v>459</v>
      </c>
      <c r="E64" s="141"/>
      <c r="F64" s="141"/>
      <c r="G64" s="141"/>
      <c r="H64" s="141"/>
      <c r="I64" s="142"/>
      <c r="J64" s="143">
        <f>J213</f>
        <v>0</v>
      </c>
      <c r="K64" s="144"/>
    </row>
    <row r="65" spans="2:12" s="8" customFormat="1" ht="19.899999999999999" customHeight="1">
      <c r="B65" s="138"/>
      <c r="C65" s="139"/>
      <c r="D65" s="140" t="s">
        <v>460</v>
      </c>
      <c r="E65" s="141"/>
      <c r="F65" s="141"/>
      <c r="G65" s="141"/>
      <c r="H65" s="141"/>
      <c r="I65" s="142"/>
      <c r="J65" s="143">
        <f>J226</f>
        <v>0</v>
      </c>
      <c r="K65" s="144"/>
    </row>
    <row r="66" spans="2:12" s="7" customFormat="1" ht="24.95" customHeight="1">
      <c r="B66" s="131"/>
      <c r="C66" s="132"/>
      <c r="D66" s="133" t="s">
        <v>102</v>
      </c>
      <c r="E66" s="134"/>
      <c r="F66" s="134"/>
      <c r="G66" s="134"/>
      <c r="H66" s="134"/>
      <c r="I66" s="135"/>
      <c r="J66" s="136">
        <f>J251</f>
        <v>0</v>
      </c>
      <c r="K66" s="137"/>
    </row>
    <row r="67" spans="2:12" s="7" customFormat="1" ht="24.95" customHeight="1">
      <c r="B67" s="131"/>
      <c r="C67" s="132"/>
      <c r="D67" s="133" t="s">
        <v>103</v>
      </c>
      <c r="E67" s="134"/>
      <c r="F67" s="134"/>
      <c r="G67" s="134"/>
      <c r="H67" s="134"/>
      <c r="I67" s="135"/>
      <c r="J67" s="136">
        <f>J256</f>
        <v>0</v>
      </c>
      <c r="K67" s="137"/>
    </row>
    <row r="68" spans="2:12" s="8" customFormat="1" ht="19.899999999999999" customHeight="1">
      <c r="B68" s="138"/>
      <c r="C68" s="139"/>
      <c r="D68" s="140" t="s">
        <v>104</v>
      </c>
      <c r="E68" s="141"/>
      <c r="F68" s="141"/>
      <c r="G68" s="141"/>
      <c r="H68" s="141"/>
      <c r="I68" s="142"/>
      <c r="J68" s="143">
        <f>J257</f>
        <v>0</v>
      </c>
      <c r="K68" s="144"/>
    </row>
    <row r="69" spans="2:12" s="8" customFormat="1" ht="19.899999999999999" customHeight="1">
      <c r="B69" s="138"/>
      <c r="C69" s="139"/>
      <c r="D69" s="140" t="s">
        <v>461</v>
      </c>
      <c r="E69" s="141"/>
      <c r="F69" s="141"/>
      <c r="G69" s="141"/>
      <c r="H69" s="141"/>
      <c r="I69" s="142"/>
      <c r="J69" s="143">
        <f>J262</f>
        <v>0</v>
      </c>
      <c r="K69" s="144"/>
    </row>
    <row r="70" spans="2:12" s="1" customFormat="1" ht="21.75" customHeight="1">
      <c r="B70" s="37"/>
      <c r="C70" s="38"/>
      <c r="D70" s="38"/>
      <c r="E70" s="38"/>
      <c r="F70" s="38"/>
      <c r="G70" s="38"/>
      <c r="H70" s="38"/>
      <c r="I70" s="102"/>
      <c r="J70" s="38"/>
      <c r="K70" s="41"/>
    </row>
    <row r="71" spans="2:12" s="1" customFormat="1" ht="6.95" customHeight="1">
      <c r="B71" s="52"/>
      <c r="C71" s="53"/>
      <c r="D71" s="53"/>
      <c r="E71" s="53"/>
      <c r="F71" s="53"/>
      <c r="G71" s="53"/>
      <c r="H71" s="53"/>
      <c r="I71" s="123"/>
      <c r="J71" s="53"/>
      <c r="K71" s="54"/>
    </row>
    <row r="75" spans="2:12" s="1" customFormat="1" ht="6.95" customHeight="1">
      <c r="B75" s="55"/>
      <c r="C75" s="56"/>
      <c r="D75" s="56"/>
      <c r="E75" s="56"/>
      <c r="F75" s="56"/>
      <c r="G75" s="56"/>
      <c r="H75" s="56"/>
      <c r="I75" s="124"/>
      <c r="J75" s="56"/>
      <c r="K75" s="56"/>
      <c r="L75" s="37"/>
    </row>
    <row r="76" spans="2:12" s="1" customFormat="1" ht="36.950000000000003" customHeight="1">
      <c r="B76" s="37"/>
      <c r="C76" s="57" t="s">
        <v>105</v>
      </c>
      <c r="L76" s="37"/>
    </row>
    <row r="77" spans="2:12" s="1" customFormat="1" ht="6.95" customHeight="1">
      <c r="B77" s="37"/>
      <c r="L77" s="37"/>
    </row>
    <row r="78" spans="2:12" s="1" customFormat="1" ht="14.45" customHeight="1">
      <c r="B78" s="37"/>
      <c r="C78" s="59" t="s">
        <v>19</v>
      </c>
      <c r="L78" s="37"/>
    </row>
    <row r="79" spans="2:12" s="1" customFormat="1" ht="16.5" customHeight="1">
      <c r="B79" s="37"/>
      <c r="E79" s="317" t="str">
        <f>E7</f>
        <v>Dům přírody PÁLAVY</v>
      </c>
      <c r="F79" s="318"/>
      <c r="G79" s="318"/>
      <c r="H79" s="318"/>
      <c r="L79" s="37"/>
    </row>
    <row r="80" spans="2:12" s="1" customFormat="1" ht="14.45" customHeight="1">
      <c r="B80" s="37"/>
      <c r="C80" s="59" t="s">
        <v>90</v>
      </c>
      <c r="L80" s="37"/>
    </row>
    <row r="81" spans="2:65" s="1" customFormat="1" ht="17.25" customHeight="1">
      <c r="B81" s="37"/>
      <c r="E81" s="285" t="str">
        <f>E9</f>
        <v>D1.4.3 - Vytápění, chlazení</v>
      </c>
      <c r="F81" s="319"/>
      <c r="G81" s="319"/>
      <c r="H81" s="319"/>
      <c r="L81" s="37"/>
    </row>
    <row r="82" spans="2:65" s="1" customFormat="1" ht="6.95" customHeight="1">
      <c r="B82" s="37"/>
      <c r="L82" s="37"/>
    </row>
    <row r="83" spans="2:65" s="1" customFormat="1" ht="18" customHeight="1">
      <c r="B83" s="37"/>
      <c r="C83" s="59" t="s">
        <v>23</v>
      </c>
      <c r="F83" s="145" t="str">
        <f>F12</f>
        <v xml:space="preserve"> </v>
      </c>
      <c r="I83" s="146" t="s">
        <v>25</v>
      </c>
      <c r="J83" s="63" t="str">
        <f>IF(J12="","",J12)</f>
        <v>20. 9. 2018</v>
      </c>
      <c r="L83" s="37"/>
    </row>
    <row r="84" spans="2:65" s="1" customFormat="1" ht="6.95" customHeight="1">
      <c r="B84" s="37"/>
      <c r="L84" s="37"/>
    </row>
    <row r="85" spans="2:65" s="1" customFormat="1" ht="15">
      <c r="B85" s="37"/>
      <c r="C85" s="59" t="s">
        <v>27</v>
      </c>
      <c r="F85" s="145" t="str">
        <f>E15</f>
        <v>Regionální muzeum v Mikulově</v>
      </c>
      <c r="I85" s="146" t="s">
        <v>33</v>
      </c>
      <c r="J85" s="145" t="str">
        <f>E21</f>
        <v xml:space="preserve"> </v>
      </c>
      <c r="L85" s="37"/>
    </row>
    <row r="86" spans="2:65" s="1" customFormat="1" ht="14.45" customHeight="1">
      <c r="B86" s="37"/>
      <c r="C86" s="59" t="s">
        <v>31</v>
      </c>
      <c r="F86" s="145" t="str">
        <f>IF(E18="","",E18)</f>
        <v/>
      </c>
      <c r="L86" s="37"/>
    </row>
    <row r="87" spans="2:65" s="1" customFormat="1" ht="10.35" customHeight="1">
      <c r="B87" s="37"/>
      <c r="L87" s="37"/>
    </row>
    <row r="88" spans="2:65" s="9" customFormat="1" ht="29.25" customHeight="1">
      <c r="B88" s="147"/>
      <c r="C88" s="148" t="s">
        <v>106</v>
      </c>
      <c r="D88" s="149" t="s">
        <v>55</v>
      </c>
      <c r="E88" s="149" t="s">
        <v>51</v>
      </c>
      <c r="F88" s="149" t="s">
        <v>107</v>
      </c>
      <c r="G88" s="149" t="s">
        <v>108</v>
      </c>
      <c r="H88" s="149" t="s">
        <v>109</v>
      </c>
      <c r="I88" s="150" t="s">
        <v>110</v>
      </c>
      <c r="J88" s="149" t="s">
        <v>95</v>
      </c>
      <c r="K88" s="151" t="s">
        <v>111</v>
      </c>
      <c r="L88" s="147"/>
      <c r="M88" s="69" t="s">
        <v>112</v>
      </c>
      <c r="N88" s="70" t="s">
        <v>40</v>
      </c>
      <c r="O88" s="70" t="s">
        <v>113</v>
      </c>
      <c r="P88" s="70" t="s">
        <v>114</v>
      </c>
      <c r="Q88" s="70" t="s">
        <v>115</v>
      </c>
      <c r="R88" s="70" t="s">
        <v>116</v>
      </c>
      <c r="S88" s="70" t="s">
        <v>117</v>
      </c>
      <c r="T88" s="71" t="s">
        <v>118</v>
      </c>
    </row>
    <row r="89" spans="2:65" s="1" customFormat="1" ht="29.25" customHeight="1">
      <c r="B89" s="37"/>
      <c r="C89" s="73" t="s">
        <v>96</v>
      </c>
      <c r="J89" s="152">
        <f>BK89</f>
        <v>0</v>
      </c>
      <c r="L89" s="37"/>
      <c r="M89" s="72"/>
      <c r="N89" s="64"/>
      <c r="O89" s="64"/>
      <c r="P89" s="153">
        <f>P90+P251+P256</f>
        <v>0</v>
      </c>
      <c r="Q89" s="64"/>
      <c r="R89" s="153">
        <f>R90+R251+R256</f>
        <v>0.93164000000000025</v>
      </c>
      <c r="S89" s="64"/>
      <c r="T89" s="154">
        <f>T90+T251+T256</f>
        <v>0</v>
      </c>
      <c r="AT89" s="20" t="s">
        <v>69</v>
      </c>
      <c r="AU89" s="20" t="s">
        <v>97</v>
      </c>
      <c r="BK89" s="155">
        <f>BK90+BK251+BK256</f>
        <v>0</v>
      </c>
    </row>
    <row r="90" spans="2:65" s="10" customFormat="1" ht="37.35" customHeight="1">
      <c r="B90" s="156"/>
      <c r="D90" s="157" t="s">
        <v>69</v>
      </c>
      <c r="E90" s="158" t="s">
        <v>119</v>
      </c>
      <c r="F90" s="158" t="s">
        <v>120</v>
      </c>
      <c r="I90" s="159"/>
      <c r="J90" s="160">
        <f>BK90</f>
        <v>0</v>
      </c>
      <c r="L90" s="156"/>
      <c r="M90" s="161"/>
      <c r="N90" s="162"/>
      <c r="O90" s="162"/>
      <c r="P90" s="163">
        <f>P91+P102+P111+P116+P127+P150+P213+P226</f>
        <v>0</v>
      </c>
      <c r="Q90" s="162"/>
      <c r="R90" s="163">
        <f>R91+R102+R111+R116+R127+R150+R213+R226</f>
        <v>0.93164000000000025</v>
      </c>
      <c r="S90" s="162"/>
      <c r="T90" s="164">
        <f>T91+T102+T111+T116+T127+T150+T213+T226</f>
        <v>0</v>
      </c>
      <c r="AR90" s="157" t="s">
        <v>80</v>
      </c>
      <c r="AT90" s="165" t="s">
        <v>69</v>
      </c>
      <c r="AU90" s="165" t="s">
        <v>70</v>
      </c>
      <c r="AY90" s="157" t="s">
        <v>121</v>
      </c>
      <c r="BK90" s="166">
        <f>BK91+BK102+BK111+BK116+BK127+BK150+BK213+BK226</f>
        <v>0</v>
      </c>
    </row>
    <row r="91" spans="2:65" s="10" customFormat="1" ht="19.899999999999999" customHeight="1">
      <c r="B91" s="156"/>
      <c r="D91" s="157" t="s">
        <v>69</v>
      </c>
      <c r="E91" s="167" t="s">
        <v>122</v>
      </c>
      <c r="F91" s="167" t="s">
        <v>123</v>
      </c>
      <c r="I91" s="159"/>
      <c r="J91" s="168">
        <f>BK91</f>
        <v>0</v>
      </c>
      <c r="L91" s="156"/>
      <c r="M91" s="161"/>
      <c r="N91" s="162"/>
      <c r="O91" s="162"/>
      <c r="P91" s="163">
        <f>SUM(P92:P101)</f>
        <v>0</v>
      </c>
      <c r="Q91" s="162"/>
      <c r="R91" s="163">
        <f>SUM(R92:R101)</f>
        <v>1.273E-2</v>
      </c>
      <c r="S91" s="162"/>
      <c r="T91" s="164">
        <f>SUM(T92:T101)</f>
        <v>0</v>
      </c>
      <c r="AR91" s="157" t="s">
        <v>80</v>
      </c>
      <c r="AT91" s="165" t="s">
        <v>69</v>
      </c>
      <c r="AU91" s="165" t="s">
        <v>78</v>
      </c>
      <c r="AY91" s="157" t="s">
        <v>121</v>
      </c>
      <c r="BK91" s="166">
        <f>SUM(BK92:BK101)</f>
        <v>0</v>
      </c>
    </row>
    <row r="92" spans="2:65" s="1" customFormat="1" ht="25.5" customHeight="1">
      <c r="B92" s="169"/>
      <c r="C92" s="170" t="s">
        <v>78</v>
      </c>
      <c r="D92" s="170" t="s">
        <v>124</v>
      </c>
      <c r="E92" s="171" t="s">
        <v>462</v>
      </c>
      <c r="F92" s="172" t="s">
        <v>463</v>
      </c>
      <c r="G92" s="173" t="s">
        <v>339</v>
      </c>
      <c r="H92" s="174">
        <v>84</v>
      </c>
      <c r="I92" s="175"/>
      <c r="J92" s="176">
        <f>ROUND(I92*H92,2)</f>
        <v>0</v>
      </c>
      <c r="K92" s="172" t="s">
        <v>153</v>
      </c>
      <c r="L92" s="37"/>
      <c r="M92" s="177" t="s">
        <v>5</v>
      </c>
      <c r="N92" s="178" t="s">
        <v>41</v>
      </c>
      <c r="O92" s="38"/>
      <c r="P92" s="179">
        <f>O92*H92</f>
        <v>0</v>
      </c>
      <c r="Q92" s="179">
        <v>6.0000000000000002E-5</v>
      </c>
      <c r="R92" s="179">
        <f>Q92*H92</f>
        <v>5.0400000000000002E-3</v>
      </c>
      <c r="S92" s="179">
        <v>0</v>
      </c>
      <c r="T92" s="180">
        <f>S92*H92</f>
        <v>0</v>
      </c>
      <c r="AR92" s="20" t="s">
        <v>128</v>
      </c>
      <c r="AT92" s="20" t="s">
        <v>124</v>
      </c>
      <c r="AU92" s="20" t="s">
        <v>80</v>
      </c>
      <c r="AY92" s="20" t="s">
        <v>121</v>
      </c>
      <c r="BE92" s="181">
        <f>IF(N92="základní",J92,0)</f>
        <v>0</v>
      </c>
      <c r="BF92" s="181">
        <f>IF(N92="snížená",J92,0)</f>
        <v>0</v>
      </c>
      <c r="BG92" s="181">
        <f>IF(N92="zákl. přenesená",J92,0)</f>
        <v>0</v>
      </c>
      <c r="BH92" s="181">
        <f>IF(N92="sníž. přenesená",J92,0)</f>
        <v>0</v>
      </c>
      <c r="BI92" s="181">
        <f>IF(N92="nulová",J92,0)</f>
        <v>0</v>
      </c>
      <c r="BJ92" s="20" t="s">
        <v>78</v>
      </c>
      <c r="BK92" s="181">
        <f>ROUND(I92*H92,2)</f>
        <v>0</v>
      </c>
      <c r="BL92" s="20" t="s">
        <v>128</v>
      </c>
      <c r="BM92" s="20" t="s">
        <v>464</v>
      </c>
    </row>
    <row r="93" spans="2:65" s="1" customFormat="1" ht="40.5">
      <c r="B93" s="37"/>
      <c r="D93" s="182" t="s">
        <v>130</v>
      </c>
      <c r="F93" s="183" t="s">
        <v>465</v>
      </c>
      <c r="I93" s="184"/>
      <c r="L93" s="37"/>
      <c r="M93" s="185"/>
      <c r="N93" s="38"/>
      <c r="O93" s="38"/>
      <c r="P93" s="38"/>
      <c r="Q93" s="38"/>
      <c r="R93" s="38"/>
      <c r="S93" s="38"/>
      <c r="T93" s="66"/>
      <c r="AT93" s="20" t="s">
        <v>130</v>
      </c>
      <c r="AU93" s="20" t="s">
        <v>80</v>
      </c>
    </row>
    <row r="94" spans="2:65" s="1" customFormat="1" ht="16.5" customHeight="1">
      <c r="B94" s="169"/>
      <c r="C94" s="187" t="s">
        <v>80</v>
      </c>
      <c r="D94" s="187" t="s">
        <v>159</v>
      </c>
      <c r="E94" s="188" t="s">
        <v>466</v>
      </c>
      <c r="F94" s="189" t="s">
        <v>467</v>
      </c>
      <c r="G94" s="190" t="s">
        <v>339</v>
      </c>
      <c r="H94" s="191">
        <v>22</v>
      </c>
      <c r="I94" s="192"/>
      <c r="J94" s="193">
        <f>ROUND(I94*H94,2)</f>
        <v>0</v>
      </c>
      <c r="K94" s="189" t="s">
        <v>153</v>
      </c>
      <c r="L94" s="194"/>
      <c r="M94" s="195" t="s">
        <v>5</v>
      </c>
      <c r="N94" s="196" t="s">
        <v>41</v>
      </c>
      <c r="O94" s="38"/>
      <c r="P94" s="179">
        <f>O94*H94</f>
        <v>0</v>
      </c>
      <c r="Q94" s="179">
        <v>8.0000000000000007E-5</v>
      </c>
      <c r="R94" s="179">
        <f>Q94*H94</f>
        <v>1.7600000000000001E-3</v>
      </c>
      <c r="S94" s="179">
        <v>0</v>
      </c>
      <c r="T94" s="180">
        <f>S94*H94</f>
        <v>0</v>
      </c>
      <c r="AR94" s="20" t="s">
        <v>162</v>
      </c>
      <c r="AT94" s="20" t="s">
        <v>159</v>
      </c>
      <c r="AU94" s="20" t="s">
        <v>80</v>
      </c>
      <c r="AY94" s="20" t="s">
        <v>121</v>
      </c>
      <c r="BE94" s="181">
        <f>IF(N94="základní",J94,0)</f>
        <v>0</v>
      </c>
      <c r="BF94" s="181">
        <f>IF(N94="snížená",J94,0)</f>
        <v>0</v>
      </c>
      <c r="BG94" s="181">
        <f>IF(N94="zákl. přenesená",J94,0)</f>
        <v>0</v>
      </c>
      <c r="BH94" s="181">
        <f>IF(N94="sníž. přenesená",J94,0)</f>
        <v>0</v>
      </c>
      <c r="BI94" s="181">
        <f>IF(N94="nulová",J94,0)</f>
        <v>0</v>
      </c>
      <c r="BJ94" s="20" t="s">
        <v>78</v>
      </c>
      <c r="BK94" s="181">
        <f>ROUND(I94*H94,2)</f>
        <v>0</v>
      </c>
      <c r="BL94" s="20" t="s">
        <v>128</v>
      </c>
      <c r="BM94" s="20" t="s">
        <v>468</v>
      </c>
    </row>
    <row r="95" spans="2:65" s="1" customFormat="1">
      <c r="B95" s="37"/>
      <c r="D95" s="182" t="s">
        <v>130</v>
      </c>
      <c r="F95" s="183" t="s">
        <v>467</v>
      </c>
      <c r="I95" s="184"/>
      <c r="L95" s="37"/>
      <c r="M95" s="185"/>
      <c r="N95" s="38"/>
      <c r="O95" s="38"/>
      <c r="P95" s="38"/>
      <c r="Q95" s="38"/>
      <c r="R95" s="38"/>
      <c r="S95" s="38"/>
      <c r="T95" s="66"/>
      <c r="AT95" s="20" t="s">
        <v>130</v>
      </c>
      <c r="AU95" s="20" t="s">
        <v>80</v>
      </c>
    </row>
    <row r="96" spans="2:65" s="1" customFormat="1" ht="16.5" customHeight="1">
      <c r="B96" s="169"/>
      <c r="C96" s="187" t="s">
        <v>134</v>
      </c>
      <c r="D96" s="187" t="s">
        <v>159</v>
      </c>
      <c r="E96" s="188" t="s">
        <v>469</v>
      </c>
      <c r="F96" s="189" t="s">
        <v>470</v>
      </c>
      <c r="G96" s="190" t="s">
        <v>339</v>
      </c>
      <c r="H96" s="191">
        <v>27</v>
      </c>
      <c r="I96" s="192"/>
      <c r="J96" s="193">
        <f>ROUND(I96*H96,2)</f>
        <v>0</v>
      </c>
      <c r="K96" s="189" t="s">
        <v>153</v>
      </c>
      <c r="L96" s="194"/>
      <c r="M96" s="195" t="s">
        <v>5</v>
      </c>
      <c r="N96" s="196" t="s">
        <v>41</v>
      </c>
      <c r="O96" s="38"/>
      <c r="P96" s="179">
        <f>O96*H96</f>
        <v>0</v>
      </c>
      <c r="Q96" s="179">
        <v>9.0000000000000006E-5</v>
      </c>
      <c r="R96" s="179">
        <f>Q96*H96</f>
        <v>2.4300000000000003E-3</v>
      </c>
      <c r="S96" s="179">
        <v>0</v>
      </c>
      <c r="T96" s="180">
        <f>S96*H96</f>
        <v>0</v>
      </c>
      <c r="AR96" s="20" t="s">
        <v>162</v>
      </c>
      <c r="AT96" s="20" t="s">
        <v>159</v>
      </c>
      <c r="AU96" s="20" t="s">
        <v>80</v>
      </c>
      <c r="AY96" s="20" t="s">
        <v>121</v>
      </c>
      <c r="BE96" s="181">
        <f>IF(N96="základní",J96,0)</f>
        <v>0</v>
      </c>
      <c r="BF96" s="181">
        <f>IF(N96="snížená",J96,0)</f>
        <v>0</v>
      </c>
      <c r="BG96" s="181">
        <f>IF(N96="zákl. přenesená",J96,0)</f>
        <v>0</v>
      </c>
      <c r="BH96" s="181">
        <f>IF(N96="sníž. přenesená",J96,0)</f>
        <v>0</v>
      </c>
      <c r="BI96" s="181">
        <f>IF(N96="nulová",J96,0)</f>
        <v>0</v>
      </c>
      <c r="BJ96" s="20" t="s">
        <v>78</v>
      </c>
      <c r="BK96" s="181">
        <f>ROUND(I96*H96,2)</f>
        <v>0</v>
      </c>
      <c r="BL96" s="20" t="s">
        <v>128</v>
      </c>
      <c r="BM96" s="20" t="s">
        <v>471</v>
      </c>
    </row>
    <row r="97" spans="2:65" s="1" customFormat="1">
      <c r="B97" s="37"/>
      <c r="D97" s="182" t="s">
        <v>130</v>
      </c>
      <c r="F97" s="183" t="s">
        <v>470</v>
      </c>
      <c r="I97" s="184"/>
      <c r="L97" s="37"/>
      <c r="M97" s="185"/>
      <c r="N97" s="38"/>
      <c r="O97" s="38"/>
      <c r="P97" s="38"/>
      <c r="Q97" s="38"/>
      <c r="R97" s="38"/>
      <c r="S97" s="38"/>
      <c r="T97" s="66"/>
      <c r="AT97" s="20" t="s">
        <v>130</v>
      </c>
      <c r="AU97" s="20" t="s">
        <v>80</v>
      </c>
    </row>
    <row r="98" spans="2:65" s="1" customFormat="1" ht="16.5" customHeight="1">
      <c r="B98" s="169"/>
      <c r="C98" s="187" t="s">
        <v>138</v>
      </c>
      <c r="D98" s="187" t="s">
        <v>159</v>
      </c>
      <c r="E98" s="188" t="s">
        <v>472</v>
      </c>
      <c r="F98" s="189" t="s">
        <v>473</v>
      </c>
      <c r="G98" s="190" t="s">
        <v>339</v>
      </c>
      <c r="H98" s="191">
        <v>35</v>
      </c>
      <c r="I98" s="192"/>
      <c r="J98" s="193">
        <f>ROUND(I98*H98,2)</f>
        <v>0</v>
      </c>
      <c r="K98" s="189" t="s">
        <v>153</v>
      </c>
      <c r="L98" s="194"/>
      <c r="M98" s="195" t="s">
        <v>5</v>
      </c>
      <c r="N98" s="196" t="s">
        <v>41</v>
      </c>
      <c r="O98" s="38"/>
      <c r="P98" s="179">
        <f>O98*H98</f>
        <v>0</v>
      </c>
      <c r="Q98" s="179">
        <v>1E-4</v>
      </c>
      <c r="R98" s="179">
        <f>Q98*H98</f>
        <v>3.5000000000000001E-3</v>
      </c>
      <c r="S98" s="179">
        <v>0</v>
      </c>
      <c r="T98" s="180">
        <f>S98*H98</f>
        <v>0</v>
      </c>
      <c r="AR98" s="20" t="s">
        <v>162</v>
      </c>
      <c r="AT98" s="20" t="s">
        <v>159</v>
      </c>
      <c r="AU98" s="20" t="s">
        <v>80</v>
      </c>
      <c r="AY98" s="20" t="s">
        <v>121</v>
      </c>
      <c r="BE98" s="181">
        <f>IF(N98="základní",J98,0)</f>
        <v>0</v>
      </c>
      <c r="BF98" s="181">
        <f>IF(N98="snížená",J98,0)</f>
        <v>0</v>
      </c>
      <c r="BG98" s="181">
        <f>IF(N98="zákl. přenesená",J98,0)</f>
        <v>0</v>
      </c>
      <c r="BH98" s="181">
        <f>IF(N98="sníž. přenesená",J98,0)</f>
        <v>0</v>
      </c>
      <c r="BI98" s="181">
        <f>IF(N98="nulová",J98,0)</f>
        <v>0</v>
      </c>
      <c r="BJ98" s="20" t="s">
        <v>78</v>
      </c>
      <c r="BK98" s="181">
        <f>ROUND(I98*H98,2)</f>
        <v>0</v>
      </c>
      <c r="BL98" s="20" t="s">
        <v>128</v>
      </c>
      <c r="BM98" s="20" t="s">
        <v>474</v>
      </c>
    </row>
    <row r="99" spans="2:65" s="1" customFormat="1">
      <c r="B99" s="37"/>
      <c r="D99" s="182" t="s">
        <v>130</v>
      </c>
      <c r="F99" s="183" t="s">
        <v>473</v>
      </c>
      <c r="I99" s="184"/>
      <c r="L99" s="37"/>
      <c r="M99" s="185"/>
      <c r="N99" s="38"/>
      <c r="O99" s="38"/>
      <c r="P99" s="38"/>
      <c r="Q99" s="38"/>
      <c r="R99" s="38"/>
      <c r="S99" s="38"/>
      <c r="T99" s="66"/>
      <c r="AT99" s="20" t="s">
        <v>130</v>
      </c>
      <c r="AU99" s="20" t="s">
        <v>80</v>
      </c>
    </row>
    <row r="100" spans="2:65" s="1" customFormat="1" ht="16.5" customHeight="1">
      <c r="B100" s="169"/>
      <c r="C100" s="170" t="s">
        <v>144</v>
      </c>
      <c r="D100" s="170" t="s">
        <v>124</v>
      </c>
      <c r="E100" s="171" t="s">
        <v>150</v>
      </c>
      <c r="F100" s="172" t="s">
        <v>151</v>
      </c>
      <c r="G100" s="173" t="s">
        <v>152</v>
      </c>
      <c r="H100" s="186"/>
      <c r="I100" s="175"/>
      <c r="J100" s="176">
        <f>ROUND(I100*H100,2)</f>
        <v>0</v>
      </c>
      <c r="K100" s="172" t="s">
        <v>153</v>
      </c>
      <c r="L100" s="37"/>
      <c r="M100" s="177" t="s">
        <v>5</v>
      </c>
      <c r="N100" s="178" t="s">
        <v>41</v>
      </c>
      <c r="O100" s="38"/>
      <c r="P100" s="179">
        <f>O100*H100</f>
        <v>0</v>
      </c>
      <c r="Q100" s="179">
        <v>0</v>
      </c>
      <c r="R100" s="179">
        <f>Q100*H100</f>
        <v>0</v>
      </c>
      <c r="S100" s="179">
        <v>0</v>
      </c>
      <c r="T100" s="180">
        <f>S100*H100</f>
        <v>0</v>
      </c>
      <c r="AR100" s="20" t="s">
        <v>128</v>
      </c>
      <c r="AT100" s="20" t="s">
        <v>124</v>
      </c>
      <c r="AU100" s="20" t="s">
        <v>80</v>
      </c>
      <c r="AY100" s="20" t="s">
        <v>121</v>
      </c>
      <c r="BE100" s="181">
        <f>IF(N100="základní",J100,0)</f>
        <v>0</v>
      </c>
      <c r="BF100" s="181">
        <f>IF(N100="snížená",J100,0)</f>
        <v>0</v>
      </c>
      <c r="BG100" s="181">
        <f>IF(N100="zákl. přenesená",J100,0)</f>
        <v>0</v>
      </c>
      <c r="BH100" s="181">
        <f>IF(N100="sníž. přenesená",J100,0)</f>
        <v>0</v>
      </c>
      <c r="BI100" s="181">
        <f>IF(N100="nulová",J100,0)</f>
        <v>0</v>
      </c>
      <c r="BJ100" s="20" t="s">
        <v>78</v>
      </c>
      <c r="BK100" s="181">
        <f>ROUND(I100*H100,2)</f>
        <v>0</v>
      </c>
      <c r="BL100" s="20" t="s">
        <v>128</v>
      </c>
      <c r="BM100" s="20" t="s">
        <v>475</v>
      </c>
    </row>
    <row r="101" spans="2:65" s="1" customFormat="1" ht="27">
      <c r="B101" s="37"/>
      <c r="D101" s="182" t="s">
        <v>130</v>
      </c>
      <c r="F101" s="183" t="s">
        <v>155</v>
      </c>
      <c r="I101" s="184"/>
      <c r="L101" s="37"/>
      <c r="M101" s="185"/>
      <c r="N101" s="38"/>
      <c r="O101" s="38"/>
      <c r="P101" s="38"/>
      <c r="Q101" s="38"/>
      <c r="R101" s="38"/>
      <c r="S101" s="38"/>
      <c r="T101" s="66"/>
      <c r="AT101" s="20" t="s">
        <v>130</v>
      </c>
      <c r="AU101" s="20" t="s">
        <v>80</v>
      </c>
    </row>
    <row r="102" spans="2:65" s="10" customFormat="1" ht="29.85" customHeight="1">
      <c r="B102" s="156"/>
      <c r="D102" s="157" t="s">
        <v>69</v>
      </c>
      <c r="E102" s="167" t="s">
        <v>476</v>
      </c>
      <c r="F102" s="167" t="s">
        <v>477</v>
      </c>
      <c r="I102" s="159"/>
      <c r="J102" s="168">
        <f>BK102</f>
        <v>0</v>
      </c>
      <c r="L102" s="156"/>
      <c r="M102" s="161"/>
      <c r="N102" s="162"/>
      <c r="O102" s="162"/>
      <c r="P102" s="163">
        <f>SUM(P103:P110)</f>
        <v>0</v>
      </c>
      <c r="Q102" s="162"/>
      <c r="R102" s="163">
        <f>SUM(R103:R110)</f>
        <v>0.12417</v>
      </c>
      <c r="S102" s="162"/>
      <c r="T102" s="164">
        <f>SUM(T103:T110)</f>
        <v>0</v>
      </c>
      <c r="AR102" s="157" t="s">
        <v>80</v>
      </c>
      <c r="AT102" s="165" t="s">
        <v>69</v>
      </c>
      <c r="AU102" s="165" t="s">
        <v>78</v>
      </c>
      <c r="AY102" s="157" t="s">
        <v>121</v>
      </c>
      <c r="BK102" s="166">
        <f>SUM(BK103:BK110)</f>
        <v>0</v>
      </c>
    </row>
    <row r="103" spans="2:65" s="1" customFormat="1" ht="16.5" customHeight="1">
      <c r="B103" s="169"/>
      <c r="C103" s="170" t="s">
        <v>149</v>
      </c>
      <c r="D103" s="170" t="s">
        <v>124</v>
      </c>
      <c r="E103" s="171" t="s">
        <v>478</v>
      </c>
      <c r="F103" s="172" t="s">
        <v>479</v>
      </c>
      <c r="G103" s="173" t="s">
        <v>446</v>
      </c>
      <c r="H103" s="174">
        <v>1</v>
      </c>
      <c r="I103" s="175"/>
      <c r="J103" s="176">
        <f>ROUND(I103*H103,2)</f>
        <v>0</v>
      </c>
      <c r="K103" s="172" t="s">
        <v>5</v>
      </c>
      <c r="L103" s="37"/>
      <c r="M103" s="177" t="s">
        <v>5</v>
      </c>
      <c r="N103" s="178" t="s">
        <v>41</v>
      </c>
      <c r="O103" s="38"/>
      <c r="P103" s="179">
        <f>O103*H103</f>
        <v>0</v>
      </c>
      <c r="Q103" s="179">
        <v>4.1390000000000003E-2</v>
      </c>
      <c r="R103" s="179">
        <f>Q103*H103</f>
        <v>4.1390000000000003E-2</v>
      </c>
      <c r="S103" s="179">
        <v>0</v>
      </c>
      <c r="T103" s="180">
        <f>S103*H103</f>
        <v>0</v>
      </c>
      <c r="AR103" s="20" t="s">
        <v>128</v>
      </c>
      <c r="AT103" s="20" t="s">
        <v>124</v>
      </c>
      <c r="AU103" s="20" t="s">
        <v>80</v>
      </c>
      <c r="AY103" s="20" t="s">
        <v>121</v>
      </c>
      <c r="BE103" s="181">
        <f>IF(N103="základní",J103,0)</f>
        <v>0</v>
      </c>
      <c r="BF103" s="181">
        <f>IF(N103="snížená",J103,0)</f>
        <v>0</v>
      </c>
      <c r="BG103" s="181">
        <f>IF(N103="zákl. přenesená",J103,0)</f>
        <v>0</v>
      </c>
      <c r="BH103" s="181">
        <f>IF(N103="sníž. přenesená",J103,0)</f>
        <v>0</v>
      </c>
      <c r="BI103" s="181">
        <f>IF(N103="nulová",J103,0)</f>
        <v>0</v>
      </c>
      <c r="BJ103" s="20" t="s">
        <v>78</v>
      </c>
      <c r="BK103" s="181">
        <f>ROUND(I103*H103,2)</f>
        <v>0</v>
      </c>
      <c r="BL103" s="20" t="s">
        <v>128</v>
      </c>
      <c r="BM103" s="20" t="s">
        <v>480</v>
      </c>
    </row>
    <row r="104" spans="2:65" s="1" customFormat="1" ht="40.5">
      <c r="B104" s="37"/>
      <c r="D104" s="182" t="s">
        <v>130</v>
      </c>
      <c r="F104" s="183" t="s">
        <v>481</v>
      </c>
      <c r="I104" s="184"/>
      <c r="L104" s="37"/>
      <c r="M104" s="185"/>
      <c r="N104" s="38"/>
      <c r="O104" s="38"/>
      <c r="P104" s="38"/>
      <c r="Q104" s="38"/>
      <c r="R104" s="38"/>
      <c r="S104" s="38"/>
      <c r="T104" s="66"/>
      <c r="AT104" s="20" t="s">
        <v>130</v>
      </c>
      <c r="AU104" s="20" t="s">
        <v>80</v>
      </c>
    </row>
    <row r="105" spans="2:65" s="1" customFormat="1" ht="16.5" customHeight="1">
      <c r="B105" s="169"/>
      <c r="C105" s="170" t="s">
        <v>158</v>
      </c>
      <c r="D105" s="170" t="s">
        <v>124</v>
      </c>
      <c r="E105" s="171" t="s">
        <v>482</v>
      </c>
      <c r="F105" s="172" t="s">
        <v>483</v>
      </c>
      <c r="G105" s="173" t="s">
        <v>446</v>
      </c>
      <c r="H105" s="174">
        <v>1</v>
      </c>
      <c r="I105" s="175"/>
      <c r="J105" s="176">
        <f>ROUND(I105*H105,2)</f>
        <v>0</v>
      </c>
      <c r="K105" s="172" t="s">
        <v>5</v>
      </c>
      <c r="L105" s="37"/>
      <c r="M105" s="177" t="s">
        <v>5</v>
      </c>
      <c r="N105" s="178" t="s">
        <v>41</v>
      </c>
      <c r="O105" s="38"/>
      <c r="P105" s="179">
        <f>O105*H105</f>
        <v>0</v>
      </c>
      <c r="Q105" s="179">
        <v>4.1390000000000003E-2</v>
      </c>
      <c r="R105" s="179">
        <f>Q105*H105</f>
        <v>4.1390000000000003E-2</v>
      </c>
      <c r="S105" s="179">
        <v>0</v>
      </c>
      <c r="T105" s="180">
        <f>S105*H105</f>
        <v>0</v>
      </c>
      <c r="AR105" s="20" t="s">
        <v>128</v>
      </c>
      <c r="AT105" s="20" t="s">
        <v>124</v>
      </c>
      <c r="AU105" s="20" t="s">
        <v>80</v>
      </c>
      <c r="AY105" s="20" t="s">
        <v>121</v>
      </c>
      <c r="BE105" s="181">
        <f>IF(N105="základní",J105,0)</f>
        <v>0</v>
      </c>
      <c r="BF105" s="181">
        <f>IF(N105="snížená",J105,0)</f>
        <v>0</v>
      </c>
      <c r="BG105" s="181">
        <f>IF(N105="zákl. přenesená",J105,0)</f>
        <v>0</v>
      </c>
      <c r="BH105" s="181">
        <f>IF(N105="sníž. přenesená",J105,0)</f>
        <v>0</v>
      </c>
      <c r="BI105" s="181">
        <f>IF(N105="nulová",J105,0)</f>
        <v>0</v>
      </c>
      <c r="BJ105" s="20" t="s">
        <v>78</v>
      </c>
      <c r="BK105" s="181">
        <f>ROUND(I105*H105,2)</f>
        <v>0</v>
      </c>
      <c r="BL105" s="20" t="s">
        <v>128</v>
      </c>
      <c r="BM105" s="20" t="s">
        <v>484</v>
      </c>
    </row>
    <row r="106" spans="2:65" s="1" customFormat="1" ht="27">
      <c r="B106" s="37"/>
      <c r="D106" s="182" t="s">
        <v>130</v>
      </c>
      <c r="F106" s="183" t="s">
        <v>485</v>
      </c>
      <c r="I106" s="184"/>
      <c r="L106" s="37"/>
      <c r="M106" s="185"/>
      <c r="N106" s="38"/>
      <c r="O106" s="38"/>
      <c r="P106" s="38"/>
      <c r="Q106" s="38"/>
      <c r="R106" s="38"/>
      <c r="S106" s="38"/>
      <c r="T106" s="66"/>
      <c r="AT106" s="20" t="s">
        <v>130</v>
      </c>
      <c r="AU106" s="20" t="s">
        <v>80</v>
      </c>
    </row>
    <row r="107" spans="2:65" s="1" customFormat="1" ht="16.5" customHeight="1">
      <c r="B107" s="169"/>
      <c r="C107" s="170" t="s">
        <v>163</v>
      </c>
      <c r="D107" s="170" t="s">
        <v>124</v>
      </c>
      <c r="E107" s="171" t="s">
        <v>486</v>
      </c>
      <c r="F107" s="172" t="s">
        <v>487</v>
      </c>
      <c r="G107" s="173" t="s">
        <v>446</v>
      </c>
      <c r="H107" s="174">
        <v>1</v>
      </c>
      <c r="I107" s="175"/>
      <c r="J107" s="176">
        <f>ROUND(I107*H107,2)</f>
        <v>0</v>
      </c>
      <c r="K107" s="172" t="s">
        <v>5</v>
      </c>
      <c r="L107" s="37"/>
      <c r="M107" s="177" t="s">
        <v>5</v>
      </c>
      <c r="N107" s="178" t="s">
        <v>41</v>
      </c>
      <c r="O107" s="38"/>
      <c r="P107" s="179">
        <f>O107*H107</f>
        <v>0</v>
      </c>
      <c r="Q107" s="179">
        <v>4.1390000000000003E-2</v>
      </c>
      <c r="R107" s="179">
        <f>Q107*H107</f>
        <v>4.1390000000000003E-2</v>
      </c>
      <c r="S107" s="179">
        <v>0</v>
      </c>
      <c r="T107" s="180">
        <f>S107*H107</f>
        <v>0</v>
      </c>
      <c r="AR107" s="20" t="s">
        <v>128</v>
      </c>
      <c r="AT107" s="20" t="s">
        <v>124</v>
      </c>
      <c r="AU107" s="20" t="s">
        <v>80</v>
      </c>
      <c r="AY107" s="20" t="s">
        <v>121</v>
      </c>
      <c r="BE107" s="181">
        <f>IF(N107="základní",J107,0)</f>
        <v>0</v>
      </c>
      <c r="BF107" s="181">
        <f>IF(N107="snížená",J107,0)</f>
        <v>0</v>
      </c>
      <c r="BG107" s="181">
        <f>IF(N107="zákl. přenesená",J107,0)</f>
        <v>0</v>
      </c>
      <c r="BH107" s="181">
        <f>IF(N107="sníž. přenesená",J107,0)</f>
        <v>0</v>
      </c>
      <c r="BI107" s="181">
        <f>IF(N107="nulová",J107,0)</f>
        <v>0</v>
      </c>
      <c r="BJ107" s="20" t="s">
        <v>78</v>
      </c>
      <c r="BK107" s="181">
        <f>ROUND(I107*H107,2)</f>
        <v>0</v>
      </c>
      <c r="BL107" s="20" t="s">
        <v>128</v>
      </c>
      <c r="BM107" s="20" t="s">
        <v>488</v>
      </c>
    </row>
    <row r="108" spans="2:65" s="1" customFormat="1" ht="27">
      <c r="B108" s="37"/>
      <c r="D108" s="182" t="s">
        <v>130</v>
      </c>
      <c r="F108" s="183" t="s">
        <v>489</v>
      </c>
      <c r="I108" s="184"/>
      <c r="L108" s="37"/>
      <c r="M108" s="185"/>
      <c r="N108" s="38"/>
      <c r="O108" s="38"/>
      <c r="P108" s="38"/>
      <c r="Q108" s="38"/>
      <c r="R108" s="38"/>
      <c r="S108" s="38"/>
      <c r="T108" s="66"/>
      <c r="AT108" s="20" t="s">
        <v>130</v>
      </c>
      <c r="AU108" s="20" t="s">
        <v>80</v>
      </c>
    </row>
    <row r="109" spans="2:65" s="1" customFormat="1" ht="16.5" customHeight="1">
      <c r="B109" s="169"/>
      <c r="C109" s="170" t="s">
        <v>167</v>
      </c>
      <c r="D109" s="170" t="s">
        <v>124</v>
      </c>
      <c r="E109" s="171" t="s">
        <v>490</v>
      </c>
      <c r="F109" s="172" t="s">
        <v>491</v>
      </c>
      <c r="G109" s="173" t="s">
        <v>152</v>
      </c>
      <c r="H109" s="186"/>
      <c r="I109" s="175"/>
      <c r="J109" s="176">
        <f>ROUND(I109*H109,2)</f>
        <v>0</v>
      </c>
      <c r="K109" s="172" t="s">
        <v>153</v>
      </c>
      <c r="L109" s="37"/>
      <c r="M109" s="177" t="s">
        <v>5</v>
      </c>
      <c r="N109" s="178" t="s">
        <v>41</v>
      </c>
      <c r="O109" s="38"/>
      <c r="P109" s="179">
        <f>O109*H109</f>
        <v>0</v>
      </c>
      <c r="Q109" s="179">
        <v>0</v>
      </c>
      <c r="R109" s="179">
        <f>Q109*H109</f>
        <v>0</v>
      </c>
      <c r="S109" s="179">
        <v>0</v>
      </c>
      <c r="T109" s="180">
        <f>S109*H109</f>
        <v>0</v>
      </c>
      <c r="AR109" s="20" t="s">
        <v>128</v>
      </c>
      <c r="AT109" s="20" t="s">
        <v>124</v>
      </c>
      <c r="AU109" s="20" t="s">
        <v>80</v>
      </c>
      <c r="AY109" s="20" t="s">
        <v>121</v>
      </c>
      <c r="BE109" s="181">
        <f>IF(N109="základní",J109,0)</f>
        <v>0</v>
      </c>
      <c r="BF109" s="181">
        <f>IF(N109="snížená",J109,0)</f>
        <v>0</v>
      </c>
      <c r="BG109" s="181">
        <f>IF(N109="zákl. přenesená",J109,0)</f>
        <v>0</v>
      </c>
      <c r="BH109" s="181">
        <f>IF(N109="sníž. přenesená",J109,0)</f>
        <v>0</v>
      </c>
      <c r="BI109" s="181">
        <f>IF(N109="nulová",J109,0)</f>
        <v>0</v>
      </c>
      <c r="BJ109" s="20" t="s">
        <v>78</v>
      </c>
      <c r="BK109" s="181">
        <f>ROUND(I109*H109,2)</f>
        <v>0</v>
      </c>
      <c r="BL109" s="20" t="s">
        <v>128</v>
      </c>
      <c r="BM109" s="20" t="s">
        <v>492</v>
      </c>
    </row>
    <row r="110" spans="2:65" s="1" customFormat="1" ht="27">
      <c r="B110" s="37"/>
      <c r="D110" s="182" t="s">
        <v>130</v>
      </c>
      <c r="F110" s="183" t="s">
        <v>493</v>
      </c>
      <c r="I110" s="184"/>
      <c r="L110" s="37"/>
      <c r="M110" s="185"/>
      <c r="N110" s="38"/>
      <c r="O110" s="38"/>
      <c r="P110" s="38"/>
      <c r="Q110" s="38"/>
      <c r="R110" s="38"/>
      <c r="S110" s="38"/>
      <c r="T110" s="66"/>
      <c r="AT110" s="20" t="s">
        <v>130</v>
      </c>
      <c r="AU110" s="20" t="s">
        <v>80</v>
      </c>
    </row>
    <row r="111" spans="2:65" s="10" customFormat="1" ht="29.85" customHeight="1">
      <c r="B111" s="156"/>
      <c r="D111" s="157" t="s">
        <v>69</v>
      </c>
      <c r="E111" s="167" t="s">
        <v>494</v>
      </c>
      <c r="F111" s="167" t="s">
        <v>495</v>
      </c>
      <c r="I111" s="159"/>
      <c r="J111" s="168">
        <f>BK111</f>
        <v>0</v>
      </c>
      <c r="L111" s="156"/>
      <c r="M111" s="161"/>
      <c r="N111" s="162"/>
      <c r="O111" s="162"/>
      <c r="P111" s="163">
        <f>SUM(P112:P115)</f>
        <v>0</v>
      </c>
      <c r="Q111" s="162"/>
      <c r="R111" s="163">
        <f>SUM(R112:R115)</f>
        <v>6.9699999999999996E-3</v>
      </c>
      <c r="S111" s="162"/>
      <c r="T111" s="164">
        <f>SUM(T112:T115)</f>
        <v>0</v>
      </c>
      <c r="AR111" s="157" t="s">
        <v>80</v>
      </c>
      <c r="AT111" s="165" t="s">
        <v>69</v>
      </c>
      <c r="AU111" s="165" t="s">
        <v>78</v>
      </c>
      <c r="AY111" s="157" t="s">
        <v>121</v>
      </c>
      <c r="BK111" s="166">
        <f>SUM(BK112:BK115)</f>
        <v>0</v>
      </c>
    </row>
    <row r="112" spans="2:65" s="1" customFormat="1" ht="25.5" customHeight="1">
      <c r="B112" s="169"/>
      <c r="C112" s="170" t="s">
        <v>170</v>
      </c>
      <c r="D112" s="170" t="s">
        <v>124</v>
      </c>
      <c r="E112" s="171" t="s">
        <v>496</v>
      </c>
      <c r="F112" s="172" t="s">
        <v>497</v>
      </c>
      <c r="G112" s="173" t="s">
        <v>446</v>
      </c>
      <c r="H112" s="174">
        <v>1</v>
      </c>
      <c r="I112" s="175"/>
      <c r="J112" s="176">
        <f>ROUND(I112*H112,2)</f>
        <v>0</v>
      </c>
      <c r="K112" s="172" t="s">
        <v>153</v>
      </c>
      <c r="L112" s="37"/>
      <c r="M112" s="177" t="s">
        <v>5</v>
      </c>
      <c r="N112" s="178" t="s">
        <v>41</v>
      </c>
      <c r="O112" s="38"/>
      <c r="P112" s="179">
        <f>O112*H112</f>
        <v>0</v>
      </c>
      <c r="Q112" s="179">
        <v>6.2899999999999996E-3</v>
      </c>
      <c r="R112" s="179">
        <f>Q112*H112</f>
        <v>6.2899999999999996E-3</v>
      </c>
      <c r="S112" s="179">
        <v>0</v>
      </c>
      <c r="T112" s="180">
        <f>S112*H112</f>
        <v>0</v>
      </c>
      <c r="AR112" s="20" t="s">
        <v>128</v>
      </c>
      <c r="AT112" s="20" t="s">
        <v>124</v>
      </c>
      <c r="AU112" s="20" t="s">
        <v>80</v>
      </c>
      <c r="AY112" s="20" t="s">
        <v>121</v>
      </c>
      <c r="BE112" s="181">
        <f>IF(N112="základní",J112,0)</f>
        <v>0</v>
      </c>
      <c r="BF112" s="181">
        <f>IF(N112="snížená",J112,0)</f>
        <v>0</v>
      </c>
      <c r="BG112" s="181">
        <f>IF(N112="zákl. přenesená",J112,0)</f>
        <v>0</v>
      </c>
      <c r="BH112" s="181">
        <f>IF(N112="sníž. přenesená",J112,0)</f>
        <v>0</v>
      </c>
      <c r="BI112" s="181">
        <f>IF(N112="nulová",J112,0)</f>
        <v>0</v>
      </c>
      <c r="BJ112" s="20" t="s">
        <v>78</v>
      </c>
      <c r="BK112" s="181">
        <f>ROUND(I112*H112,2)</f>
        <v>0</v>
      </c>
      <c r="BL112" s="20" t="s">
        <v>128</v>
      </c>
      <c r="BM112" s="20" t="s">
        <v>498</v>
      </c>
    </row>
    <row r="113" spans="2:65" s="1" customFormat="1" ht="27">
      <c r="B113" s="37"/>
      <c r="D113" s="182" t="s">
        <v>130</v>
      </c>
      <c r="F113" s="183" t="s">
        <v>499</v>
      </c>
      <c r="I113" s="184"/>
      <c r="L113" s="37"/>
      <c r="M113" s="185"/>
      <c r="N113" s="38"/>
      <c r="O113" s="38"/>
      <c r="P113" s="38"/>
      <c r="Q113" s="38"/>
      <c r="R113" s="38"/>
      <c r="S113" s="38"/>
      <c r="T113" s="66"/>
      <c r="AT113" s="20" t="s">
        <v>130</v>
      </c>
      <c r="AU113" s="20" t="s">
        <v>80</v>
      </c>
    </row>
    <row r="114" spans="2:65" s="1" customFormat="1" ht="25.5" customHeight="1">
      <c r="B114" s="169"/>
      <c r="C114" s="170" t="s">
        <v>174</v>
      </c>
      <c r="D114" s="170" t="s">
        <v>124</v>
      </c>
      <c r="E114" s="171" t="s">
        <v>500</v>
      </c>
      <c r="F114" s="172" t="s">
        <v>501</v>
      </c>
      <c r="G114" s="173" t="s">
        <v>141</v>
      </c>
      <c r="H114" s="174">
        <v>1</v>
      </c>
      <c r="I114" s="175"/>
      <c r="J114" s="176">
        <f>ROUND(I114*H114,2)</f>
        <v>0</v>
      </c>
      <c r="K114" s="172" t="s">
        <v>153</v>
      </c>
      <c r="L114" s="37"/>
      <c r="M114" s="177" t="s">
        <v>5</v>
      </c>
      <c r="N114" s="178" t="s">
        <v>41</v>
      </c>
      <c r="O114" s="38"/>
      <c r="P114" s="179">
        <f>O114*H114</f>
        <v>0</v>
      </c>
      <c r="Q114" s="179">
        <v>6.8000000000000005E-4</v>
      </c>
      <c r="R114" s="179">
        <f>Q114*H114</f>
        <v>6.8000000000000005E-4</v>
      </c>
      <c r="S114" s="179">
        <v>0</v>
      </c>
      <c r="T114" s="180">
        <f>S114*H114</f>
        <v>0</v>
      </c>
      <c r="AR114" s="20" t="s">
        <v>128</v>
      </c>
      <c r="AT114" s="20" t="s">
        <v>124</v>
      </c>
      <c r="AU114" s="20" t="s">
        <v>80</v>
      </c>
      <c r="AY114" s="20" t="s">
        <v>121</v>
      </c>
      <c r="BE114" s="181">
        <f>IF(N114="základní",J114,0)</f>
        <v>0</v>
      </c>
      <c r="BF114" s="181">
        <f>IF(N114="snížená",J114,0)</f>
        <v>0</v>
      </c>
      <c r="BG114" s="181">
        <f>IF(N114="zákl. přenesená",J114,0)</f>
        <v>0</v>
      </c>
      <c r="BH114" s="181">
        <f>IF(N114="sníž. přenesená",J114,0)</f>
        <v>0</v>
      </c>
      <c r="BI114" s="181">
        <f>IF(N114="nulová",J114,0)</f>
        <v>0</v>
      </c>
      <c r="BJ114" s="20" t="s">
        <v>78</v>
      </c>
      <c r="BK114" s="181">
        <f>ROUND(I114*H114,2)</f>
        <v>0</v>
      </c>
      <c r="BL114" s="20" t="s">
        <v>128</v>
      </c>
      <c r="BM114" s="20" t="s">
        <v>502</v>
      </c>
    </row>
    <row r="115" spans="2:65" s="1" customFormat="1" ht="27">
      <c r="B115" s="37"/>
      <c r="D115" s="182" t="s">
        <v>130</v>
      </c>
      <c r="F115" s="183" t="s">
        <v>503</v>
      </c>
      <c r="I115" s="184"/>
      <c r="L115" s="37"/>
      <c r="M115" s="185"/>
      <c r="N115" s="38"/>
      <c r="O115" s="38"/>
      <c r="P115" s="38"/>
      <c r="Q115" s="38"/>
      <c r="R115" s="38"/>
      <c r="S115" s="38"/>
      <c r="T115" s="66"/>
      <c r="AT115" s="20" t="s">
        <v>130</v>
      </c>
      <c r="AU115" s="20" t="s">
        <v>80</v>
      </c>
    </row>
    <row r="116" spans="2:65" s="10" customFormat="1" ht="29.85" customHeight="1">
      <c r="B116" s="156"/>
      <c r="D116" s="157" t="s">
        <v>69</v>
      </c>
      <c r="E116" s="167" t="s">
        <v>504</v>
      </c>
      <c r="F116" s="167" t="s">
        <v>505</v>
      </c>
      <c r="I116" s="159"/>
      <c r="J116" s="168">
        <f>BK116</f>
        <v>0</v>
      </c>
      <c r="L116" s="156"/>
      <c r="M116" s="161"/>
      <c r="N116" s="162"/>
      <c r="O116" s="162"/>
      <c r="P116" s="163">
        <f>SUM(P117:P126)</f>
        <v>0</v>
      </c>
      <c r="Q116" s="162"/>
      <c r="R116" s="163">
        <f>SUM(R117:R126)</f>
        <v>0.11681</v>
      </c>
      <c r="S116" s="162"/>
      <c r="T116" s="164">
        <f>SUM(T117:T126)</f>
        <v>0</v>
      </c>
      <c r="AR116" s="157" t="s">
        <v>80</v>
      </c>
      <c r="AT116" s="165" t="s">
        <v>69</v>
      </c>
      <c r="AU116" s="165" t="s">
        <v>78</v>
      </c>
      <c r="AY116" s="157" t="s">
        <v>121</v>
      </c>
      <c r="BK116" s="166">
        <f>SUM(BK117:BK126)</f>
        <v>0</v>
      </c>
    </row>
    <row r="117" spans="2:65" s="1" customFormat="1" ht="16.5" customHeight="1">
      <c r="B117" s="169"/>
      <c r="C117" s="170" t="s">
        <v>182</v>
      </c>
      <c r="D117" s="170" t="s">
        <v>124</v>
      </c>
      <c r="E117" s="171" t="s">
        <v>506</v>
      </c>
      <c r="F117" s="172" t="s">
        <v>507</v>
      </c>
      <c r="G117" s="173" t="s">
        <v>339</v>
      </c>
      <c r="H117" s="174">
        <v>22</v>
      </c>
      <c r="I117" s="175"/>
      <c r="J117" s="176">
        <f>ROUND(I117*H117,2)</f>
        <v>0</v>
      </c>
      <c r="K117" s="172" t="s">
        <v>153</v>
      </c>
      <c r="L117" s="37"/>
      <c r="M117" s="177" t="s">
        <v>5</v>
      </c>
      <c r="N117" s="178" t="s">
        <v>41</v>
      </c>
      <c r="O117" s="38"/>
      <c r="P117" s="179">
        <f>O117*H117</f>
        <v>0</v>
      </c>
      <c r="Q117" s="179">
        <v>7.1000000000000002E-4</v>
      </c>
      <c r="R117" s="179">
        <f>Q117*H117</f>
        <v>1.562E-2</v>
      </c>
      <c r="S117" s="179">
        <v>0</v>
      </c>
      <c r="T117" s="180">
        <f>S117*H117</f>
        <v>0</v>
      </c>
      <c r="AR117" s="20" t="s">
        <v>128</v>
      </c>
      <c r="AT117" s="20" t="s">
        <v>124</v>
      </c>
      <c r="AU117" s="20" t="s">
        <v>80</v>
      </c>
      <c r="AY117" s="20" t="s">
        <v>121</v>
      </c>
      <c r="BE117" s="181">
        <f>IF(N117="základní",J117,0)</f>
        <v>0</v>
      </c>
      <c r="BF117" s="181">
        <f>IF(N117="snížená",J117,0)</f>
        <v>0</v>
      </c>
      <c r="BG117" s="181">
        <f>IF(N117="zákl. přenesená",J117,0)</f>
        <v>0</v>
      </c>
      <c r="BH117" s="181">
        <f>IF(N117="sníž. přenesená",J117,0)</f>
        <v>0</v>
      </c>
      <c r="BI117" s="181">
        <f>IF(N117="nulová",J117,0)</f>
        <v>0</v>
      </c>
      <c r="BJ117" s="20" t="s">
        <v>78</v>
      </c>
      <c r="BK117" s="181">
        <f>ROUND(I117*H117,2)</f>
        <v>0</v>
      </c>
      <c r="BL117" s="20" t="s">
        <v>128</v>
      </c>
      <c r="BM117" s="20" t="s">
        <v>508</v>
      </c>
    </row>
    <row r="118" spans="2:65" s="1" customFormat="1">
      <c r="B118" s="37"/>
      <c r="D118" s="182" t="s">
        <v>130</v>
      </c>
      <c r="F118" s="183" t="s">
        <v>509</v>
      </c>
      <c r="I118" s="184"/>
      <c r="L118" s="37"/>
      <c r="M118" s="185"/>
      <c r="N118" s="38"/>
      <c r="O118" s="38"/>
      <c r="P118" s="38"/>
      <c r="Q118" s="38"/>
      <c r="R118" s="38"/>
      <c r="S118" s="38"/>
      <c r="T118" s="66"/>
      <c r="AT118" s="20" t="s">
        <v>130</v>
      </c>
      <c r="AU118" s="20" t="s">
        <v>80</v>
      </c>
    </row>
    <row r="119" spans="2:65" s="1" customFormat="1" ht="16.5" customHeight="1">
      <c r="B119" s="169"/>
      <c r="C119" s="170" t="s">
        <v>185</v>
      </c>
      <c r="D119" s="170" t="s">
        <v>124</v>
      </c>
      <c r="E119" s="171" t="s">
        <v>510</v>
      </c>
      <c r="F119" s="172" t="s">
        <v>511</v>
      </c>
      <c r="G119" s="173" t="s">
        <v>339</v>
      </c>
      <c r="H119" s="174">
        <v>30</v>
      </c>
      <c r="I119" s="175"/>
      <c r="J119" s="176">
        <f>ROUND(I119*H119,2)</f>
        <v>0</v>
      </c>
      <c r="K119" s="172" t="s">
        <v>153</v>
      </c>
      <c r="L119" s="37"/>
      <c r="M119" s="177" t="s">
        <v>5</v>
      </c>
      <c r="N119" s="178" t="s">
        <v>41</v>
      </c>
      <c r="O119" s="38"/>
      <c r="P119" s="179">
        <f>O119*H119</f>
        <v>0</v>
      </c>
      <c r="Q119" s="179">
        <v>1.2800000000000001E-3</v>
      </c>
      <c r="R119" s="179">
        <f>Q119*H119</f>
        <v>3.8400000000000004E-2</v>
      </c>
      <c r="S119" s="179">
        <v>0</v>
      </c>
      <c r="T119" s="180">
        <f>S119*H119</f>
        <v>0</v>
      </c>
      <c r="AR119" s="20" t="s">
        <v>128</v>
      </c>
      <c r="AT119" s="20" t="s">
        <v>124</v>
      </c>
      <c r="AU119" s="20" t="s">
        <v>80</v>
      </c>
      <c r="AY119" s="20" t="s">
        <v>121</v>
      </c>
      <c r="BE119" s="181">
        <f>IF(N119="základní",J119,0)</f>
        <v>0</v>
      </c>
      <c r="BF119" s="181">
        <f>IF(N119="snížená",J119,0)</f>
        <v>0</v>
      </c>
      <c r="BG119" s="181">
        <f>IF(N119="zákl. přenesená",J119,0)</f>
        <v>0</v>
      </c>
      <c r="BH119" s="181">
        <f>IF(N119="sníž. přenesená",J119,0)</f>
        <v>0</v>
      </c>
      <c r="BI119" s="181">
        <f>IF(N119="nulová",J119,0)</f>
        <v>0</v>
      </c>
      <c r="BJ119" s="20" t="s">
        <v>78</v>
      </c>
      <c r="BK119" s="181">
        <f>ROUND(I119*H119,2)</f>
        <v>0</v>
      </c>
      <c r="BL119" s="20" t="s">
        <v>128</v>
      </c>
      <c r="BM119" s="20" t="s">
        <v>512</v>
      </c>
    </row>
    <row r="120" spans="2:65" s="1" customFormat="1">
      <c r="B120" s="37"/>
      <c r="D120" s="182" t="s">
        <v>130</v>
      </c>
      <c r="F120" s="183" t="s">
        <v>513</v>
      </c>
      <c r="I120" s="184"/>
      <c r="L120" s="37"/>
      <c r="M120" s="185"/>
      <c r="N120" s="38"/>
      <c r="O120" s="38"/>
      <c r="P120" s="38"/>
      <c r="Q120" s="38"/>
      <c r="R120" s="38"/>
      <c r="S120" s="38"/>
      <c r="T120" s="66"/>
      <c r="AT120" s="20" t="s">
        <v>130</v>
      </c>
      <c r="AU120" s="20" t="s">
        <v>80</v>
      </c>
    </row>
    <row r="121" spans="2:65" s="1" customFormat="1" ht="16.5" customHeight="1">
      <c r="B121" s="169"/>
      <c r="C121" s="170" t="s">
        <v>11</v>
      </c>
      <c r="D121" s="170" t="s">
        <v>124</v>
      </c>
      <c r="E121" s="171" t="s">
        <v>514</v>
      </c>
      <c r="F121" s="172" t="s">
        <v>515</v>
      </c>
      <c r="G121" s="173" t="s">
        <v>339</v>
      </c>
      <c r="H121" s="174">
        <v>39</v>
      </c>
      <c r="I121" s="175"/>
      <c r="J121" s="176">
        <f>ROUND(I121*H121,2)</f>
        <v>0</v>
      </c>
      <c r="K121" s="172" t="s">
        <v>153</v>
      </c>
      <c r="L121" s="37"/>
      <c r="M121" s="177" t="s">
        <v>5</v>
      </c>
      <c r="N121" s="178" t="s">
        <v>41</v>
      </c>
      <c r="O121" s="38"/>
      <c r="P121" s="179">
        <f>O121*H121</f>
        <v>0</v>
      </c>
      <c r="Q121" s="179">
        <v>1.6100000000000001E-3</v>
      </c>
      <c r="R121" s="179">
        <f>Q121*H121</f>
        <v>6.2789999999999999E-2</v>
      </c>
      <c r="S121" s="179">
        <v>0</v>
      </c>
      <c r="T121" s="180">
        <f>S121*H121</f>
        <v>0</v>
      </c>
      <c r="AR121" s="20" t="s">
        <v>128</v>
      </c>
      <c r="AT121" s="20" t="s">
        <v>124</v>
      </c>
      <c r="AU121" s="20" t="s">
        <v>80</v>
      </c>
      <c r="AY121" s="20" t="s">
        <v>121</v>
      </c>
      <c r="BE121" s="181">
        <f>IF(N121="základní",J121,0)</f>
        <v>0</v>
      </c>
      <c r="BF121" s="181">
        <f>IF(N121="snížená",J121,0)</f>
        <v>0</v>
      </c>
      <c r="BG121" s="181">
        <f>IF(N121="zákl. přenesená",J121,0)</f>
        <v>0</v>
      </c>
      <c r="BH121" s="181">
        <f>IF(N121="sníž. přenesená",J121,0)</f>
        <v>0</v>
      </c>
      <c r="BI121" s="181">
        <f>IF(N121="nulová",J121,0)</f>
        <v>0</v>
      </c>
      <c r="BJ121" s="20" t="s">
        <v>78</v>
      </c>
      <c r="BK121" s="181">
        <f>ROUND(I121*H121,2)</f>
        <v>0</v>
      </c>
      <c r="BL121" s="20" t="s">
        <v>128</v>
      </c>
      <c r="BM121" s="20" t="s">
        <v>516</v>
      </c>
    </row>
    <row r="122" spans="2:65" s="1" customFormat="1">
      <c r="B122" s="37"/>
      <c r="D122" s="182" t="s">
        <v>130</v>
      </c>
      <c r="F122" s="183" t="s">
        <v>517</v>
      </c>
      <c r="I122" s="184"/>
      <c r="L122" s="37"/>
      <c r="M122" s="185"/>
      <c r="N122" s="38"/>
      <c r="O122" s="38"/>
      <c r="P122" s="38"/>
      <c r="Q122" s="38"/>
      <c r="R122" s="38"/>
      <c r="S122" s="38"/>
      <c r="T122" s="66"/>
      <c r="AT122" s="20" t="s">
        <v>130</v>
      </c>
      <c r="AU122" s="20" t="s">
        <v>80</v>
      </c>
    </row>
    <row r="123" spans="2:65" s="1" customFormat="1" ht="16.5" customHeight="1">
      <c r="B123" s="169"/>
      <c r="C123" s="170" t="s">
        <v>128</v>
      </c>
      <c r="D123" s="170" t="s">
        <v>124</v>
      </c>
      <c r="E123" s="171" t="s">
        <v>518</v>
      </c>
      <c r="F123" s="172" t="s">
        <v>519</v>
      </c>
      <c r="G123" s="173" t="s">
        <v>339</v>
      </c>
      <c r="H123" s="174">
        <v>84</v>
      </c>
      <c r="I123" s="175"/>
      <c r="J123" s="176">
        <f>ROUND(I123*H123,2)</f>
        <v>0</v>
      </c>
      <c r="K123" s="172" t="s">
        <v>153</v>
      </c>
      <c r="L123" s="37"/>
      <c r="M123" s="177" t="s">
        <v>5</v>
      </c>
      <c r="N123" s="178" t="s">
        <v>41</v>
      </c>
      <c r="O123" s="38"/>
      <c r="P123" s="179">
        <f>O123*H123</f>
        <v>0</v>
      </c>
      <c r="Q123" s="179">
        <v>0</v>
      </c>
      <c r="R123" s="179">
        <f>Q123*H123</f>
        <v>0</v>
      </c>
      <c r="S123" s="179">
        <v>0</v>
      </c>
      <c r="T123" s="180">
        <f>S123*H123</f>
        <v>0</v>
      </c>
      <c r="AR123" s="20" t="s">
        <v>128</v>
      </c>
      <c r="AT123" s="20" t="s">
        <v>124</v>
      </c>
      <c r="AU123" s="20" t="s">
        <v>80</v>
      </c>
      <c r="AY123" s="20" t="s">
        <v>121</v>
      </c>
      <c r="BE123" s="181">
        <f>IF(N123="základní",J123,0)</f>
        <v>0</v>
      </c>
      <c r="BF123" s="181">
        <f>IF(N123="snížená",J123,0)</f>
        <v>0</v>
      </c>
      <c r="BG123" s="181">
        <f>IF(N123="zákl. přenesená",J123,0)</f>
        <v>0</v>
      </c>
      <c r="BH123" s="181">
        <f>IF(N123="sníž. přenesená",J123,0)</f>
        <v>0</v>
      </c>
      <c r="BI123" s="181">
        <f>IF(N123="nulová",J123,0)</f>
        <v>0</v>
      </c>
      <c r="BJ123" s="20" t="s">
        <v>78</v>
      </c>
      <c r="BK123" s="181">
        <f>ROUND(I123*H123,2)</f>
        <v>0</v>
      </c>
      <c r="BL123" s="20" t="s">
        <v>128</v>
      </c>
      <c r="BM123" s="20" t="s">
        <v>520</v>
      </c>
    </row>
    <row r="124" spans="2:65" s="1" customFormat="1">
      <c r="B124" s="37"/>
      <c r="D124" s="182" t="s">
        <v>130</v>
      </c>
      <c r="F124" s="183" t="s">
        <v>521</v>
      </c>
      <c r="I124" s="184"/>
      <c r="L124" s="37"/>
      <c r="M124" s="185"/>
      <c r="N124" s="38"/>
      <c r="O124" s="38"/>
      <c r="P124" s="38"/>
      <c r="Q124" s="38"/>
      <c r="R124" s="38"/>
      <c r="S124" s="38"/>
      <c r="T124" s="66"/>
      <c r="AT124" s="20" t="s">
        <v>130</v>
      </c>
      <c r="AU124" s="20" t="s">
        <v>80</v>
      </c>
    </row>
    <row r="125" spans="2:65" s="1" customFormat="1" ht="16.5" customHeight="1">
      <c r="B125" s="169"/>
      <c r="C125" s="170" t="s">
        <v>198</v>
      </c>
      <c r="D125" s="170" t="s">
        <v>124</v>
      </c>
      <c r="E125" s="171" t="s">
        <v>522</v>
      </c>
      <c r="F125" s="172" t="s">
        <v>523</v>
      </c>
      <c r="G125" s="173" t="s">
        <v>152</v>
      </c>
      <c r="H125" s="186"/>
      <c r="I125" s="175"/>
      <c r="J125" s="176">
        <f>ROUND(I125*H125,2)</f>
        <v>0</v>
      </c>
      <c r="K125" s="172" t="s">
        <v>153</v>
      </c>
      <c r="L125" s="37"/>
      <c r="M125" s="177" t="s">
        <v>5</v>
      </c>
      <c r="N125" s="178" t="s">
        <v>41</v>
      </c>
      <c r="O125" s="38"/>
      <c r="P125" s="179">
        <f>O125*H125</f>
        <v>0</v>
      </c>
      <c r="Q125" s="179">
        <v>0</v>
      </c>
      <c r="R125" s="179">
        <f>Q125*H125</f>
        <v>0</v>
      </c>
      <c r="S125" s="179">
        <v>0</v>
      </c>
      <c r="T125" s="180">
        <f>S125*H125</f>
        <v>0</v>
      </c>
      <c r="AR125" s="20" t="s">
        <v>128</v>
      </c>
      <c r="AT125" s="20" t="s">
        <v>124</v>
      </c>
      <c r="AU125" s="20" t="s">
        <v>80</v>
      </c>
      <c r="AY125" s="20" t="s">
        <v>121</v>
      </c>
      <c r="BE125" s="181">
        <f>IF(N125="základní",J125,0)</f>
        <v>0</v>
      </c>
      <c r="BF125" s="181">
        <f>IF(N125="snížená",J125,0)</f>
        <v>0</v>
      </c>
      <c r="BG125" s="181">
        <f>IF(N125="zákl. přenesená",J125,0)</f>
        <v>0</v>
      </c>
      <c r="BH125" s="181">
        <f>IF(N125="sníž. přenesená",J125,0)</f>
        <v>0</v>
      </c>
      <c r="BI125" s="181">
        <f>IF(N125="nulová",J125,0)</f>
        <v>0</v>
      </c>
      <c r="BJ125" s="20" t="s">
        <v>78</v>
      </c>
      <c r="BK125" s="181">
        <f>ROUND(I125*H125,2)</f>
        <v>0</v>
      </c>
      <c r="BL125" s="20" t="s">
        <v>128</v>
      </c>
      <c r="BM125" s="20" t="s">
        <v>524</v>
      </c>
    </row>
    <row r="126" spans="2:65" s="1" customFormat="1" ht="27">
      <c r="B126" s="37"/>
      <c r="D126" s="182" t="s">
        <v>130</v>
      </c>
      <c r="F126" s="183" t="s">
        <v>525</v>
      </c>
      <c r="I126" s="184"/>
      <c r="L126" s="37"/>
      <c r="M126" s="185"/>
      <c r="N126" s="38"/>
      <c r="O126" s="38"/>
      <c r="P126" s="38"/>
      <c r="Q126" s="38"/>
      <c r="R126" s="38"/>
      <c r="S126" s="38"/>
      <c r="T126" s="66"/>
      <c r="AT126" s="20" t="s">
        <v>130</v>
      </c>
      <c r="AU126" s="20" t="s">
        <v>80</v>
      </c>
    </row>
    <row r="127" spans="2:65" s="10" customFormat="1" ht="29.85" customHeight="1">
      <c r="B127" s="156"/>
      <c r="D127" s="157" t="s">
        <v>69</v>
      </c>
      <c r="E127" s="167" t="s">
        <v>526</v>
      </c>
      <c r="F127" s="167" t="s">
        <v>527</v>
      </c>
      <c r="I127" s="159"/>
      <c r="J127" s="168">
        <f>BK127</f>
        <v>0</v>
      </c>
      <c r="L127" s="156"/>
      <c r="M127" s="161"/>
      <c r="N127" s="162"/>
      <c r="O127" s="162"/>
      <c r="P127" s="163">
        <f>SUM(P128:P149)</f>
        <v>0</v>
      </c>
      <c r="Q127" s="162"/>
      <c r="R127" s="163">
        <f>SUM(R128:R149)</f>
        <v>1.489E-2</v>
      </c>
      <c r="S127" s="162"/>
      <c r="T127" s="164">
        <f>SUM(T128:T149)</f>
        <v>0</v>
      </c>
      <c r="AR127" s="157" t="s">
        <v>80</v>
      </c>
      <c r="AT127" s="165" t="s">
        <v>69</v>
      </c>
      <c r="AU127" s="165" t="s">
        <v>78</v>
      </c>
      <c r="AY127" s="157" t="s">
        <v>121</v>
      </c>
      <c r="BK127" s="166">
        <f>SUM(BK128:BK149)</f>
        <v>0</v>
      </c>
    </row>
    <row r="128" spans="2:65" s="1" customFormat="1" ht="16.5" customHeight="1">
      <c r="B128" s="169"/>
      <c r="C128" s="170" t="s">
        <v>192</v>
      </c>
      <c r="D128" s="170" t="s">
        <v>124</v>
      </c>
      <c r="E128" s="171" t="s">
        <v>528</v>
      </c>
      <c r="F128" s="172" t="s">
        <v>529</v>
      </c>
      <c r="G128" s="173" t="s">
        <v>141</v>
      </c>
      <c r="H128" s="174">
        <v>7</v>
      </c>
      <c r="I128" s="175"/>
      <c r="J128" s="176">
        <f>ROUND(I128*H128,2)</f>
        <v>0</v>
      </c>
      <c r="K128" s="172" t="s">
        <v>153</v>
      </c>
      <c r="L128" s="37"/>
      <c r="M128" s="177" t="s">
        <v>5</v>
      </c>
      <c r="N128" s="178" t="s">
        <v>41</v>
      </c>
      <c r="O128" s="38"/>
      <c r="P128" s="179">
        <f>O128*H128</f>
        <v>0</v>
      </c>
      <c r="Q128" s="179">
        <v>2.3000000000000001E-4</v>
      </c>
      <c r="R128" s="179">
        <f>Q128*H128</f>
        <v>1.6100000000000001E-3</v>
      </c>
      <c r="S128" s="179">
        <v>0</v>
      </c>
      <c r="T128" s="180">
        <f>S128*H128</f>
        <v>0</v>
      </c>
      <c r="AR128" s="20" t="s">
        <v>128</v>
      </c>
      <c r="AT128" s="20" t="s">
        <v>124</v>
      </c>
      <c r="AU128" s="20" t="s">
        <v>80</v>
      </c>
      <c r="AY128" s="20" t="s">
        <v>121</v>
      </c>
      <c r="BE128" s="181">
        <f>IF(N128="základní",J128,0)</f>
        <v>0</v>
      </c>
      <c r="BF128" s="181">
        <f>IF(N128="snížená",J128,0)</f>
        <v>0</v>
      </c>
      <c r="BG128" s="181">
        <f>IF(N128="zákl. přenesená",J128,0)</f>
        <v>0</v>
      </c>
      <c r="BH128" s="181">
        <f>IF(N128="sníž. přenesená",J128,0)</f>
        <v>0</v>
      </c>
      <c r="BI128" s="181">
        <f>IF(N128="nulová",J128,0)</f>
        <v>0</v>
      </c>
      <c r="BJ128" s="20" t="s">
        <v>78</v>
      </c>
      <c r="BK128" s="181">
        <f>ROUND(I128*H128,2)</f>
        <v>0</v>
      </c>
      <c r="BL128" s="20" t="s">
        <v>128</v>
      </c>
      <c r="BM128" s="20" t="s">
        <v>530</v>
      </c>
    </row>
    <row r="129" spans="2:65" s="1" customFormat="1">
      <c r="B129" s="37"/>
      <c r="D129" s="182" t="s">
        <v>130</v>
      </c>
      <c r="F129" s="183" t="s">
        <v>531</v>
      </c>
      <c r="I129" s="184"/>
      <c r="L129" s="37"/>
      <c r="M129" s="185"/>
      <c r="N129" s="38"/>
      <c r="O129" s="38"/>
      <c r="P129" s="38"/>
      <c r="Q129" s="38"/>
      <c r="R129" s="38"/>
      <c r="S129" s="38"/>
      <c r="T129" s="66"/>
      <c r="AT129" s="20" t="s">
        <v>130</v>
      </c>
      <c r="AU129" s="20" t="s">
        <v>80</v>
      </c>
    </row>
    <row r="130" spans="2:65" s="1" customFormat="1" ht="16.5" customHeight="1">
      <c r="B130" s="169"/>
      <c r="C130" s="170" t="s">
        <v>207</v>
      </c>
      <c r="D130" s="170" t="s">
        <v>124</v>
      </c>
      <c r="E130" s="171" t="s">
        <v>532</v>
      </c>
      <c r="F130" s="172" t="s">
        <v>533</v>
      </c>
      <c r="G130" s="173" t="s">
        <v>141</v>
      </c>
      <c r="H130" s="174">
        <v>1</v>
      </c>
      <c r="I130" s="175"/>
      <c r="J130" s="176">
        <f>ROUND(I130*H130,2)</f>
        <v>0</v>
      </c>
      <c r="K130" s="172" t="s">
        <v>5</v>
      </c>
      <c r="L130" s="37"/>
      <c r="M130" s="177" t="s">
        <v>5</v>
      </c>
      <c r="N130" s="178" t="s">
        <v>41</v>
      </c>
      <c r="O130" s="38"/>
      <c r="P130" s="179">
        <f>O130*H130</f>
        <v>0</v>
      </c>
      <c r="Q130" s="179">
        <v>2.9999999999999997E-4</v>
      </c>
      <c r="R130" s="179">
        <f>Q130*H130</f>
        <v>2.9999999999999997E-4</v>
      </c>
      <c r="S130" s="179">
        <v>0</v>
      </c>
      <c r="T130" s="180">
        <f>S130*H130</f>
        <v>0</v>
      </c>
      <c r="AR130" s="20" t="s">
        <v>128</v>
      </c>
      <c r="AT130" s="20" t="s">
        <v>124</v>
      </c>
      <c r="AU130" s="20" t="s">
        <v>80</v>
      </c>
      <c r="AY130" s="20" t="s">
        <v>121</v>
      </c>
      <c r="BE130" s="181">
        <f>IF(N130="základní",J130,0)</f>
        <v>0</v>
      </c>
      <c r="BF130" s="181">
        <f>IF(N130="snížená",J130,0)</f>
        <v>0</v>
      </c>
      <c r="BG130" s="181">
        <f>IF(N130="zákl. přenesená",J130,0)</f>
        <v>0</v>
      </c>
      <c r="BH130" s="181">
        <f>IF(N130="sníž. přenesená",J130,0)</f>
        <v>0</v>
      </c>
      <c r="BI130" s="181">
        <f>IF(N130="nulová",J130,0)</f>
        <v>0</v>
      </c>
      <c r="BJ130" s="20" t="s">
        <v>78</v>
      </c>
      <c r="BK130" s="181">
        <f>ROUND(I130*H130,2)</f>
        <v>0</v>
      </c>
      <c r="BL130" s="20" t="s">
        <v>128</v>
      </c>
      <c r="BM130" s="20" t="s">
        <v>534</v>
      </c>
    </row>
    <row r="131" spans="2:65" s="1" customFormat="1">
      <c r="B131" s="37"/>
      <c r="D131" s="182" t="s">
        <v>130</v>
      </c>
      <c r="F131" s="183" t="s">
        <v>533</v>
      </c>
      <c r="I131" s="184"/>
      <c r="L131" s="37"/>
      <c r="M131" s="185"/>
      <c r="N131" s="38"/>
      <c r="O131" s="38"/>
      <c r="P131" s="38"/>
      <c r="Q131" s="38"/>
      <c r="R131" s="38"/>
      <c r="S131" s="38"/>
      <c r="T131" s="66"/>
      <c r="AT131" s="20" t="s">
        <v>130</v>
      </c>
      <c r="AU131" s="20" t="s">
        <v>80</v>
      </c>
    </row>
    <row r="132" spans="2:65" s="1" customFormat="1" ht="16.5" customHeight="1">
      <c r="B132" s="169"/>
      <c r="C132" s="170" t="s">
        <v>196</v>
      </c>
      <c r="D132" s="170" t="s">
        <v>124</v>
      </c>
      <c r="E132" s="171" t="s">
        <v>535</v>
      </c>
      <c r="F132" s="172" t="s">
        <v>536</v>
      </c>
      <c r="G132" s="173" t="s">
        <v>141</v>
      </c>
      <c r="H132" s="174">
        <v>5</v>
      </c>
      <c r="I132" s="175"/>
      <c r="J132" s="176">
        <f>ROUND(I132*H132,2)</f>
        <v>0</v>
      </c>
      <c r="K132" s="172" t="s">
        <v>153</v>
      </c>
      <c r="L132" s="37"/>
      <c r="M132" s="177" t="s">
        <v>5</v>
      </c>
      <c r="N132" s="178" t="s">
        <v>41</v>
      </c>
      <c r="O132" s="38"/>
      <c r="P132" s="179">
        <f>O132*H132</f>
        <v>0</v>
      </c>
      <c r="Q132" s="179">
        <v>2.2000000000000001E-4</v>
      </c>
      <c r="R132" s="179">
        <f>Q132*H132</f>
        <v>1.1000000000000001E-3</v>
      </c>
      <c r="S132" s="179">
        <v>0</v>
      </c>
      <c r="T132" s="180">
        <f>S132*H132</f>
        <v>0</v>
      </c>
      <c r="AR132" s="20" t="s">
        <v>128</v>
      </c>
      <c r="AT132" s="20" t="s">
        <v>124</v>
      </c>
      <c r="AU132" s="20" t="s">
        <v>80</v>
      </c>
      <c r="AY132" s="20" t="s">
        <v>121</v>
      </c>
      <c r="BE132" s="181">
        <f>IF(N132="základní",J132,0)</f>
        <v>0</v>
      </c>
      <c r="BF132" s="181">
        <f>IF(N132="snížená",J132,0)</f>
        <v>0</v>
      </c>
      <c r="BG132" s="181">
        <f>IF(N132="zákl. přenesená",J132,0)</f>
        <v>0</v>
      </c>
      <c r="BH132" s="181">
        <f>IF(N132="sníž. přenesená",J132,0)</f>
        <v>0</v>
      </c>
      <c r="BI132" s="181">
        <f>IF(N132="nulová",J132,0)</f>
        <v>0</v>
      </c>
      <c r="BJ132" s="20" t="s">
        <v>78</v>
      </c>
      <c r="BK132" s="181">
        <f>ROUND(I132*H132,2)</f>
        <v>0</v>
      </c>
      <c r="BL132" s="20" t="s">
        <v>128</v>
      </c>
      <c r="BM132" s="20" t="s">
        <v>537</v>
      </c>
    </row>
    <row r="133" spans="2:65" s="1" customFormat="1">
      <c r="B133" s="37"/>
      <c r="D133" s="182" t="s">
        <v>130</v>
      </c>
      <c r="F133" s="183" t="s">
        <v>538</v>
      </c>
      <c r="I133" s="184"/>
      <c r="L133" s="37"/>
      <c r="M133" s="185"/>
      <c r="N133" s="38"/>
      <c r="O133" s="38"/>
      <c r="P133" s="38"/>
      <c r="Q133" s="38"/>
      <c r="R133" s="38"/>
      <c r="S133" s="38"/>
      <c r="T133" s="66"/>
      <c r="AT133" s="20" t="s">
        <v>130</v>
      </c>
      <c r="AU133" s="20" t="s">
        <v>80</v>
      </c>
    </row>
    <row r="134" spans="2:65" s="1" customFormat="1" ht="25.5" customHeight="1">
      <c r="B134" s="169"/>
      <c r="C134" s="170" t="s">
        <v>10</v>
      </c>
      <c r="D134" s="170" t="s">
        <v>124</v>
      </c>
      <c r="E134" s="171" t="s">
        <v>539</v>
      </c>
      <c r="F134" s="172" t="s">
        <v>540</v>
      </c>
      <c r="G134" s="173" t="s">
        <v>141</v>
      </c>
      <c r="H134" s="174">
        <v>1</v>
      </c>
      <c r="I134" s="175"/>
      <c r="J134" s="176">
        <f>ROUND(I134*H134,2)</f>
        <v>0</v>
      </c>
      <c r="K134" s="172" t="s">
        <v>5</v>
      </c>
      <c r="L134" s="37"/>
      <c r="M134" s="177" t="s">
        <v>5</v>
      </c>
      <c r="N134" s="178" t="s">
        <v>41</v>
      </c>
      <c r="O134" s="38"/>
      <c r="P134" s="179">
        <f>O134*H134</f>
        <v>0</v>
      </c>
      <c r="Q134" s="179">
        <v>1.8E-3</v>
      </c>
      <c r="R134" s="179">
        <f>Q134*H134</f>
        <v>1.8E-3</v>
      </c>
      <c r="S134" s="179">
        <v>0</v>
      </c>
      <c r="T134" s="180">
        <f>S134*H134</f>
        <v>0</v>
      </c>
      <c r="AR134" s="20" t="s">
        <v>128</v>
      </c>
      <c r="AT134" s="20" t="s">
        <v>124</v>
      </c>
      <c r="AU134" s="20" t="s">
        <v>80</v>
      </c>
      <c r="AY134" s="20" t="s">
        <v>121</v>
      </c>
      <c r="BE134" s="181">
        <f>IF(N134="základní",J134,0)</f>
        <v>0</v>
      </c>
      <c r="BF134" s="181">
        <f>IF(N134="snížená",J134,0)</f>
        <v>0</v>
      </c>
      <c r="BG134" s="181">
        <f>IF(N134="zákl. přenesená",J134,0)</f>
        <v>0</v>
      </c>
      <c r="BH134" s="181">
        <f>IF(N134="sníž. přenesená",J134,0)</f>
        <v>0</v>
      </c>
      <c r="BI134" s="181">
        <f>IF(N134="nulová",J134,0)</f>
        <v>0</v>
      </c>
      <c r="BJ134" s="20" t="s">
        <v>78</v>
      </c>
      <c r="BK134" s="181">
        <f>ROUND(I134*H134,2)</f>
        <v>0</v>
      </c>
      <c r="BL134" s="20" t="s">
        <v>128</v>
      </c>
      <c r="BM134" s="20" t="s">
        <v>541</v>
      </c>
    </row>
    <row r="135" spans="2:65" s="1" customFormat="1">
      <c r="B135" s="37"/>
      <c r="D135" s="182" t="s">
        <v>130</v>
      </c>
      <c r="F135" s="183" t="s">
        <v>540</v>
      </c>
      <c r="I135" s="184"/>
      <c r="L135" s="37"/>
      <c r="M135" s="185"/>
      <c r="N135" s="38"/>
      <c r="O135" s="38"/>
      <c r="P135" s="38"/>
      <c r="Q135" s="38"/>
      <c r="R135" s="38"/>
      <c r="S135" s="38"/>
      <c r="T135" s="66"/>
      <c r="AT135" s="20" t="s">
        <v>130</v>
      </c>
      <c r="AU135" s="20" t="s">
        <v>80</v>
      </c>
    </row>
    <row r="136" spans="2:65" s="1" customFormat="1" ht="16.5" customHeight="1">
      <c r="B136" s="169"/>
      <c r="C136" s="170" t="s">
        <v>201</v>
      </c>
      <c r="D136" s="170" t="s">
        <v>124</v>
      </c>
      <c r="E136" s="171" t="s">
        <v>542</v>
      </c>
      <c r="F136" s="172" t="s">
        <v>543</v>
      </c>
      <c r="G136" s="173" t="s">
        <v>141</v>
      </c>
      <c r="H136" s="174">
        <v>2</v>
      </c>
      <c r="I136" s="175"/>
      <c r="J136" s="176">
        <f>ROUND(I136*H136,2)</f>
        <v>0</v>
      </c>
      <c r="K136" s="172" t="s">
        <v>153</v>
      </c>
      <c r="L136" s="37"/>
      <c r="M136" s="177" t="s">
        <v>5</v>
      </c>
      <c r="N136" s="178" t="s">
        <v>41</v>
      </c>
      <c r="O136" s="38"/>
      <c r="P136" s="179">
        <f>O136*H136</f>
        <v>0</v>
      </c>
      <c r="Q136" s="179">
        <v>3.4000000000000002E-4</v>
      </c>
      <c r="R136" s="179">
        <f>Q136*H136</f>
        <v>6.8000000000000005E-4</v>
      </c>
      <c r="S136" s="179">
        <v>0</v>
      </c>
      <c r="T136" s="180">
        <f>S136*H136</f>
        <v>0</v>
      </c>
      <c r="AR136" s="20" t="s">
        <v>128</v>
      </c>
      <c r="AT136" s="20" t="s">
        <v>124</v>
      </c>
      <c r="AU136" s="20" t="s">
        <v>80</v>
      </c>
      <c r="AY136" s="20" t="s">
        <v>121</v>
      </c>
      <c r="BE136" s="181">
        <f>IF(N136="základní",J136,0)</f>
        <v>0</v>
      </c>
      <c r="BF136" s="181">
        <f>IF(N136="snížená",J136,0)</f>
        <v>0</v>
      </c>
      <c r="BG136" s="181">
        <f>IF(N136="zákl. přenesená",J136,0)</f>
        <v>0</v>
      </c>
      <c r="BH136" s="181">
        <f>IF(N136="sníž. přenesená",J136,0)</f>
        <v>0</v>
      </c>
      <c r="BI136" s="181">
        <f>IF(N136="nulová",J136,0)</f>
        <v>0</v>
      </c>
      <c r="BJ136" s="20" t="s">
        <v>78</v>
      </c>
      <c r="BK136" s="181">
        <f>ROUND(I136*H136,2)</f>
        <v>0</v>
      </c>
      <c r="BL136" s="20" t="s">
        <v>128</v>
      </c>
      <c r="BM136" s="20" t="s">
        <v>544</v>
      </c>
    </row>
    <row r="137" spans="2:65" s="1" customFormat="1">
      <c r="B137" s="37"/>
      <c r="D137" s="182" t="s">
        <v>130</v>
      </c>
      <c r="F137" s="183" t="s">
        <v>545</v>
      </c>
      <c r="I137" s="184"/>
      <c r="L137" s="37"/>
      <c r="M137" s="185"/>
      <c r="N137" s="38"/>
      <c r="O137" s="38"/>
      <c r="P137" s="38"/>
      <c r="Q137" s="38"/>
      <c r="R137" s="38"/>
      <c r="S137" s="38"/>
      <c r="T137" s="66"/>
      <c r="AT137" s="20" t="s">
        <v>130</v>
      </c>
      <c r="AU137" s="20" t="s">
        <v>80</v>
      </c>
    </row>
    <row r="138" spans="2:65" s="1" customFormat="1" ht="16.5" customHeight="1">
      <c r="B138" s="169"/>
      <c r="C138" s="170" t="s">
        <v>222</v>
      </c>
      <c r="D138" s="170" t="s">
        <v>124</v>
      </c>
      <c r="E138" s="171" t="s">
        <v>546</v>
      </c>
      <c r="F138" s="172" t="s">
        <v>547</v>
      </c>
      <c r="G138" s="173" t="s">
        <v>141</v>
      </c>
      <c r="H138" s="174">
        <v>6</v>
      </c>
      <c r="I138" s="175"/>
      <c r="J138" s="176">
        <f>ROUND(I138*H138,2)</f>
        <v>0</v>
      </c>
      <c r="K138" s="172" t="s">
        <v>153</v>
      </c>
      <c r="L138" s="37"/>
      <c r="M138" s="177" t="s">
        <v>5</v>
      </c>
      <c r="N138" s="178" t="s">
        <v>41</v>
      </c>
      <c r="O138" s="38"/>
      <c r="P138" s="179">
        <f>O138*H138</f>
        <v>0</v>
      </c>
      <c r="Q138" s="179">
        <v>5.0000000000000001E-4</v>
      </c>
      <c r="R138" s="179">
        <f>Q138*H138</f>
        <v>3.0000000000000001E-3</v>
      </c>
      <c r="S138" s="179">
        <v>0</v>
      </c>
      <c r="T138" s="180">
        <f>S138*H138</f>
        <v>0</v>
      </c>
      <c r="AR138" s="20" t="s">
        <v>128</v>
      </c>
      <c r="AT138" s="20" t="s">
        <v>124</v>
      </c>
      <c r="AU138" s="20" t="s">
        <v>80</v>
      </c>
      <c r="AY138" s="20" t="s">
        <v>121</v>
      </c>
      <c r="BE138" s="181">
        <f>IF(N138="základní",J138,0)</f>
        <v>0</v>
      </c>
      <c r="BF138" s="181">
        <f>IF(N138="snížená",J138,0)</f>
        <v>0</v>
      </c>
      <c r="BG138" s="181">
        <f>IF(N138="zákl. přenesená",J138,0)</f>
        <v>0</v>
      </c>
      <c r="BH138" s="181">
        <f>IF(N138="sníž. přenesená",J138,0)</f>
        <v>0</v>
      </c>
      <c r="BI138" s="181">
        <f>IF(N138="nulová",J138,0)</f>
        <v>0</v>
      </c>
      <c r="BJ138" s="20" t="s">
        <v>78</v>
      </c>
      <c r="BK138" s="181">
        <f>ROUND(I138*H138,2)</f>
        <v>0</v>
      </c>
      <c r="BL138" s="20" t="s">
        <v>128</v>
      </c>
      <c r="BM138" s="20" t="s">
        <v>548</v>
      </c>
    </row>
    <row r="139" spans="2:65" s="1" customFormat="1">
      <c r="B139" s="37"/>
      <c r="D139" s="182" t="s">
        <v>130</v>
      </c>
      <c r="F139" s="183" t="s">
        <v>549</v>
      </c>
      <c r="I139" s="184"/>
      <c r="L139" s="37"/>
      <c r="M139" s="185"/>
      <c r="N139" s="38"/>
      <c r="O139" s="38"/>
      <c r="P139" s="38"/>
      <c r="Q139" s="38"/>
      <c r="R139" s="38"/>
      <c r="S139" s="38"/>
      <c r="T139" s="66"/>
      <c r="AT139" s="20" t="s">
        <v>130</v>
      </c>
      <c r="AU139" s="20" t="s">
        <v>80</v>
      </c>
    </row>
    <row r="140" spans="2:65" s="1" customFormat="1" ht="25.5" customHeight="1">
      <c r="B140" s="169"/>
      <c r="C140" s="170" t="s">
        <v>230</v>
      </c>
      <c r="D140" s="170" t="s">
        <v>124</v>
      </c>
      <c r="E140" s="171" t="s">
        <v>550</v>
      </c>
      <c r="F140" s="172" t="s">
        <v>551</v>
      </c>
      <c r="G140" s="173" t="s">
        <v>141</v>
      </c>
      <c r="H140" s="174">
        <v>2</v>
      </c>
      <c r="I140" s="175"/>
      <c r="J140" s="176">
        <f>ROUND(I140*H140,2)</f>
        <v>0</v>
      </c>
      <c r="K140" s="172" t="s">
        <v>153</v>
      </c>
      <c r="L140" s="37"/>
      <c r="M140" s="177" t="s">
        <v>5</v>
      </c>
      <c r="N140" s="178" t="s">
        <v>41</v>
      </c>
      <c r="O140" s="38"/>
      <c r="P140" s="179">
        <f>O140*H140</f>
        <v>0</v>
      </c>
      <c r="Q140" s="179">
        <v>5.2999999999999998E-4</v>
      </c>
      <c r="R140" s="179">
        <f>Q140*H140</f>
        <v>1.06E-3</v>
      </c>
      <c r="S140" s="179">
        <v>0</v>
      </c>
      <c r="T140" s="180">
        <f>S140*H140</f>
        <v>0</v>
      </c>
      <c r="AR140" s="20" t="s">
        <v>128</v>
      </c>
      <c r="AT140" s="20" t="s">
        <v>124</v>
      </c>
      <c r="AU140" s="20" t="s">
        <v>80</v>
      </c>
      <c r="AY140" s="20" t="s">
        <v>121</v>
      </c>
      <c r="BE140" s="181">
        <f>IF(N140="základní",J140,0)</f>
        <v>0</v>
      </c>
      <c r="BF140" s="181">
        <f>IF(N140="snížená",J140,0)</f>
        <v>0</v>
      </c>
      <c r="BG140" s="181">
        <f>IF(N140="zákl. přenesená",J140,0)</f>
        <v>0</v>
      </c>
      <c r="BH140" s="181">
        <f>IF(N140="sníž. přenesená",J140,0)</f>
        <v>0</v>
      </c>
      <c r="BI140" s="181">
        <f>IF(N140="nulová",J140,0)</f>
        <v>0</v>
      </c>
      <c r="BJ140" s="20" t="s">
        <v>78</v>
      </c>
      <c r="BK140" s="181">
        <f>ROUND(I140*H140,2)</f>
        <v>0</v>
      </c>
      <c r="BL140" s="20" t="s">
        <v>128</v>
      </c>
      <c r="BM140" s="20" t="s">
        <v>552</v>
      </c>
    </row>
    <row r="141" spans="2:65" s="1" customFormat="1" ht="27">
      <c r="B141" s="37"/>
      <c r="D141" s="182" t="s">
        <v>130</v>
      </c>
      <c r="F141" s="183" t="s">
        <v>553</v>
      </c>
      <c r="I141" s="184"/>
      <c r="L141" s="37"/>
      <c r="M141" s="185"/>
      <c r="N141" s="38"/>
      <c r="O141" s="38"/>
      <c r="P141" s="38"/>
      <c r="Q141" s="38"/>
      <c r="R141" s="38"/>
      <c r="S141" s="38"/>
      <c r="T141" s="66"/>
      <c r="AT141" s="20" t="s">
        <v>130</v>
      </c>
      <c r="AU141" s="20" t="s">
        <v>80</v>
      </c>
    </row>
    <row r="142" spans="2:65" s="1" customFormat="1" ht="16.5" customHeight="1">
      <c r="B142" s="169"/>
      <c r="C142" s="170" t="s">
        <v>210</v>
      </c>
      <c r="D142" s="170" t="s">
        <v>124</v>
      </c>
      <c r="E142" s="171" t="s">
        <v>554</v>
      </c>
      <c r="F142" s="172" t="s">
        <v>555</v>
      </c>
      <c r="G142" s="173" t="s">
        <v>141</v>
      </c>
      <c r="H142" s="174">
        <v>1</v>
      </c>
      <c r="I142" s="175"/>
      <c r="J142" s="176">
        <f>ROUND(I142*H142,2)</f>
        <v>0</v>
      </c>
      <c r="K142" s="172" t="s">
        <v>153</v>
      </c>
      <c r="L142" s="37"/>
      <c r="M142" s="177" t="s">
        <v>5</v>
      </c>
      <c r="N142" s="178" t="s">
        <v>41</v>
      </c>
      <c r="O142" s="38"/>
      <c r="P142" s="179">
        <f>O142*H142</f>
        <v>0</v>
      </c>
      <c r="Q142" s="179">
        <v>3.1199999999999999E-3</v>
      </c>
      <c r="R142" s="179">
        <f>Q142*H142</f>
        <v>3.1199999999999999E-3</v>
      </c>
      <c r="S142" s="179">
        <v>0</v>
      </c>
      <c r="T142" s="180">
        <f>S142*H142</f>
        <v>0</v>
      </c>
      <c r="AR142" s="20" t="s">
        <v>128</v>
      </c>
      <c r="AT142" s="20" t="s">
        <v>124</v>
      </c>
      <c r="AU142" s="20" t="s">
        <v>80</v>
      </c>
      <c r="AY142" s="20" t="s">
        <v>121</v>
      </c>
      <c r="BE142" s="181">
        <f>IF(N142="základní",J142,0)</f>
        <v>0</v>
      </c>
      <c r="BF142" s="181">
        <f>IF(N142="snížená",J142,0)</f>
        <v>0</v>
      </c>
      <c r="BG142" s="181">
        <f>IF(N142="zákl. přenesená",J142,0)</f>
        <v>0</v>
      </c>
      <c r="BH142" s="181">
        <f>IF(N142="sníž. přenesená",J142,0)</f>
        <v>0</v>
      </c>
      <c r="BI142" s="181">
        <f>IF(N142="nulová",J142,0)</f>
        <v>0</v>
      </c>
      <c r="BJ142" s="20" t="s">
        <v>78</v>
      </c>
      <c r="BK142" s="181">
        <f>ROUND(I142*H142,2)</f>
        <v>0</v>
      </c>
      <c r="BL142" s="20" t="s">
        <v>128</v>
      </c>
      <c r="BM142" s="20" t="s">
        <v>556</v>
      </c>
    </row>
    <row r="143" spans="2:65" s="1" customFormat="1">
      <c r="B143" s="37"/>
      <c r="D143" s="182" t="s">
        <v>130</v>
      </c>
      <c r="F143" s="183" t="s">
        <v>557</v>
      </c>
      <c r="I143" s="184"/>
      <c r="L143" s="37"/>
      <c r="M143" s="185"/>
      <c r="N143" s="38"/>
      <c r="O143" s="38"/>
      <c r="P143" s="38"/>
      <c r="Q143" s="38"/>
      <c r="R143" s="38"/>
      <c r="S143" s="38"/>
      <c r="T143" s="66"/>
      <c r="AT143" s="20" t="s">
        <v>130</v>
      </c>
      <c r="AU143" s="20" t="s">
        <v>80</v>
      </c>
    </row>
    <row r="144" spans="2:65" s="1" customFormat="1" ht="25.5" customHeight="1">
      <c r="B144" s="169"/>
      <c r="C144" s="170" t="s">
        <v>239</v>
      </c>
      <c r="D144" s="170" t="s">
        <v>124</v>
      </c>
      <c r="E144" s="171" t="s">
        <v>558</v>
      </c>
      <c r="F144" s="172" t="s">
        <v>559</v>
      </c>
      <c r="G144" s="173" t="s">
        <v>141</v>
      </c>
      <c r="H144" s="174">
        <v>1</v>
      </c>
      <c r="I144" s="175"/>
      <c r="J144" s="176">
        <f>ROUND(I144*H144,2)</f>
        <v>0</v>
      </c>
      <c r="K144" s="172" t="s">
        <v>153</v>
      </c>
      <c r="L144" s="37"/>
      <c r="M144" s="177" t="s">
        <v>5</v>
      </c>
      <c r="N144" s="178" t="s">
        <v>41</v>
      </c>
      <c r="O144" s="38"/>
      <c r="P144" s="179">
        <f>O144*H144</f>
        <v>0</v>
      </c>
      <c r="Q144" s="179">
        <v>1.47E-3</v>
      </c>
      <c r="R144" s="179">
        <f>Q144*H144</f>
        <v>1.47E-3</v>
      </c>
      <c r="S144" s="179">
        <v>0</v>
      </c>
      <c r="T144" s="180">
        <f>S144*H144</f>
        <v>0</v>
      </c>
      <c r="AR144" s="20" t="s">
        <v>128</v>
      </c>
      <c r="AT144" s="20" t="s">
        <v>124</v>
      </c>
      <c r="AU144" s="20" t="s">
        <v>80</v>
      </c>
      <c r="AY144" s="20" t="s">
        <v>121</v>
      </c>
      <c r="BE144" s="181">
        <f>IF(N144="základní",J144,0)</f>
        <v>0</v>
      </c>
      <c r="BF144" s="181">
        <f>IF(N144="snížená",J144,0)</f>
        <v>0</v>
      </c>
      <c r="BG144" s="181">
        <f>IF(N144="zákl. přenesená",J144,0)</f>
        <v>0</v>
      </c>
      <c r="BH144" s="181">
        <f>IF(N144="sníž. přenesená",J144,0)</f>
        <v>0</v>
      </c>
      <c r="BI144" s="181">
        <f>IF(N144="nulová",J144,0)</f>
        <v>0</v>
      </c>
      <c r="BJ144" s="20" t="s">
        <v>78</v>
      </c>
      <c r="BK144" s="181">
        <f>ROUND(I144*H144,2)</f>
        <v>0</v>
      </c>
      <c r="BL144" s="20" t="s">
        <v>128</v>
      </c>
      <c r="BM144" s="20" t="s">
        <v>560</v>
      </c>
    </row>
    <row r="145" spans="2:65" s="1" customFormat="1" ht="27">
      <c r="B145" s="37"/>
      <c r="D145" s="182" t="s">
        <v>130</v>
      </c>
      <c r="F145" s="183" t="s">
        <v>561</v>
      </c>
      <c r="I145" s="184"/>
      <c r="L145" s="37"/>
      <c r="M145" s="185"/>
      <c r="N145" s="38"/>
      <c r="O145" s="38"/>
      <c r="P145" s="38"/>
      <c r="Q145" s="38"/>
      <c r="R145" s="38"/>
      <c r="S145" s="38"/>
      <c r="T145" s="66"/>
      <c r="AT145" s="20" t="s">
        <v>130</v>
      </c>
      <c r="AU145" s="20" t="s">
        <v>80</v>
      </c>
    </row>
    <row r="146" spans="2:65" s="1" customFormat="1" ht="16.5" customHeight="1">
      <c r="B146" s="169"/>
      <c r="C146" s="170" t="s">
        <v>214</v>
      </c>
      <c r="D146" s="170" t="s">
        <v>124</v>
      </c>
      <c r="E146" s="171" t="s">
        <v>562</v>
      </c>
      <c r="F146" s="172" t="s">
        <v>563</v>
      </c>
      <c r="G146" s="173" t="s">
        <v>141</v>
      </c>
      <c r="H146" s="174">
        <v>1</v>
      </c>
      <c r="I146" s="175"/>
      <c r="J146" s="176">
        <f>ROUND(I146*H146,2)</f>
        <v>0</v>
      </c>
      <c r="K146" s="172" t="s">
        <v>153</v>
      </c>
      <c r="L146" s="37"/>
      <c r="M146" s="177" t="s">
        <v>5</v>
      </c>
      <c r="N146" s="178" t="s">
        <v>41</v>
      </c>
      <c r="O146" s="38"/>
      <c r="P146" s="179">
        <f>O146*H146</f>
        <v>0</v>
      </c>
      <c r="Q146" s="179">
        <v>7.5000000000000002E-4</v>
      </c>
      <c r="R146" s="179">
        <f>Q146*H146</f>
        <v>7.5000000000000002E-4</v>
      </c>
      <c r="S146" s="179">
        <v>0</v>
      </c>
      <c r="T146" s="180">
        <f>S146*H146</f>
        <v>0</v>
      </c>
      <c r="AR146" s="20" t="s">
        <v>128</v>
      </c>
      <c r="AT146" s="20" t="s">
        <v>124</v>
      </c>
      <c r="AU146" s="20" t="s">
        <v>80</v>
      </c>
      <c r="AY146" s="20" t="s">
        <v>121</v>
      </c>
      <c r="BE146" s="181">
        <f>IF(N146="základní",J146,0)</f>
        <v>0</v>
      </c>
      <c r="BF146" s="181">
        <f>IF(N146="snížená",J146,0)</f>
        <v>0</v>
      </c>
      <c r="BG146" s="181">
        <f>IF(N146="zákl. přenesená",J146,0)</f>
        <v>0</v>
      </c>
      <c r="BH146" s="181">
        <f>IF(N146="sníž. přenesená",J146,0)</f>
        <v>0</v>
      </c>
      <c r="BI146" s="181">
        <f>IF(N146="nulová",J146,0)</f>
        <v>0</v>
      </c>
      <c r="BJ146" s="20" t="s">
        <v>78</v>
      </c>
      <c r="BK146" s="181">
        <f>ROUND(I146*H146,2)</f>
        <v>0</v>
      </c>
      <c r="BL146" s="20" t="s">
        <v>128</v>
      </c>
      <c r="BM146" s="20" t="s">
        <v>564</v>
      </c>
    </row>
    <row r="147" spans="2:65" s="1" customFormat="1">
      <c r="B147" s="37"/>
      <c r="D147" s="182" t="s">
        <v>130</v>
      </c>
      <c r="F147" s="183" t="s">
        <v>565</v>
      </c>
      <c r="I147" s="184"/>
      <c r="L147" s="37"/>
      <c r="M147" s="185"/>
      <c r="N147" s="38"/>
      <c r="O147" s="38"/>
      <c r="P147" s="38"/>
      <c r="Q147" s="38"/>
      <c r="R147" s="38"/>
      <c r="S147" s="38"/>
      <c r="T147" s="66"/>
      <c r="AT147" s="20" t="s">
        <v>130</v>
      </c>
      <c r="AU147" s="20" t="s">
        <v>80</v>
      </c>
    </row>
    <row r="148" spans="2:65" s="1" customFormat="1" ht="16.5" customHeight="1">
      <c r="B148" s="169"/>
      <c r="C148" s="170" t="s">
        <v>247</v>
      </c>
      <c r="D148" s="170" t="s">
        <v>124</v>
      </c>
      <c r="E148" s="171" t="s">
        <v>566</v>
      </c>
      <c r="F148" s="172" t="s">
        <v>567</v>
      </c>
      <c r="G148" s="173" t="s">
        <v>152</v>
      </c>
      <c r="H148" s="186"/>
      <c r="I148" s="175"/>
      <c r="J148" s="176">
        <f>ROUND(I148*H148,2)</f>
        <v>0</v>
      </c>
      <c r="K148" s="172" t="s">
        <v>153</v>
      </c>
      <c r="L148" s="37"/>
      <c r="M148" s="177" t="s">
        <v>5</v>
      </c>
      <c r="N148" s="178" t="s">
        <v>41</v>
      </c>
      <c r="O148" s="38"/>
      <c r="P148" s="179">
        <f>O148*H148</f>
        <v>0</v>
      </c>
      <c r="Q148" s="179">
        <v>0</v>
      </c>
      <c r="R148" s="179">
        <f>Q148*H148</f>
        <v>0</v>
      </c>
      <c r="S148" s="179">
        <v>0</v>
      </c>
      <c r="T148" s="180">
        <f>S148*H148</f>
        <v>0</v>
      </c>
      <c r="AR148" s="20" t="s">
        <v>128</v>
      </c>
      <c r="AT148" s="20" t="s">
        <v>124</v>
      </c>
      <c r="AU148" s="20" t="s">
        <v>80</v>
      </c>
      <c r="AY148" s="20" t="s">
        <v>121</v>
      </c>
      <c r="BE148" s="181">
        <f>IF(N148="základní",J148,0)</f>
        <v>0</v>
      </c>
      <c r="BF148" s="181">
        <f>IF(N148="snížená",J148,0)</f>
        <v>0</v>
      </c>
      <c r="BG148" s="181">
        <f>IF(N148="zákl. přenesená",J148,0)</f>
        <v>0</v>
      </c>
      <c r="BH148" s="181">
        <f>IF(N148="sníž. přenesená",J148,0)</f>
        <v>0</v>
      </c>
      <c r="BI148" s="181">
        <f>IF(N148="nulová",J148,0)</f>
        <v>0</v>
      </c>
      <c r="BJ148" s="20" t="s">
        <v>78</v>
      </c>
      <c r="BK148" s="181">
        <f>ROUND(I148*H148,2)</f>
        <v>0</v>
      </c>
      <c r="BL148" s="20" t="s">
        <v>128</v>
      </c>
      <c r="BM148" s="20" t="s">
        <v>568</v>
      </c>
    </row>
    <row r="149" spans="2:65" s="1" customFormat="1" ht="27">
      <c r="B149" s="37"/>
      <c r="D149" s="182" t="s">
        <v>130</v>
      </c>
      <c r="F149" s="183" t="s">
        <v>569</v>
      </c>
      <c r="I149" s="184"/>
      <c r="L149" s="37"/>
      <c r="M149" s="185"/>
      <c r="N149" s="38"/>
      <c r="O149" s="38"/>
      <c r="P149" s="38"/>
      <c r="Q149" s="38"/>
      <c r="R149" s="38"/>
      <c r="S149" s="38"/>
      <c r="T149" s="66"/>
      <c r="AT149" s="20" t="s">
        <v>130</v>
      </c>
      <c r="AU149" s="20" t="s">
        <v>80</v>
      </c>
    </row>
    <row r="150" spans="2:65" s="10" customFormat="1" ht="29.85" customHeight="1">
      <c r="B150" s="156"/>
      <c r="D150" s="157" t="s">
        <v>69</v>
      </c>
      <c r="E150" s="167" t="s">
        <v>570</v>
      </c>
      <c r="F150" s="167" t="s">
        <v>571</v>
      </c>
      <c r="I150" s="159"/>
      <c r="J150" s="168">
        <f>BK150</f>
        <v>0</v>
      </c>
      <c r="L150" s="156"/>
      <c r="M150" s="161"/>
      <c r="N150" s="162"/>
      <c r="O150" s="162"/>
      <c r="P150" s="163">
        <f>SUM(P151:P212)</f>
        <v>0</v>
      </c>
      <c r="Q150" s="162"/>
      <c r="R150" s="163">
        <f>SUM(R151:R212)</f>
        <v>0.65607000000000015</v>
      </c>
      <c r="S150" s="162"/>
      <c r="T150" s="164">
        <f>SUM(T151:T212)</f>
        <v>0</v>
      </c>
      <c r="AR150" s="157" t="s">
        <v>80</v>
      </c>
      <c r="AT150" s="165" t="s">
        <v>69</v>
      </c>
      <c r="AU150" s="165" t="s">
        <v>78</v>
      </c>
      <c r="AY150" s="157" t="s">
        <v>121</v>
      </c>
      <c r="BK150" s="166">
        <f>SUM(BK151:BK212)</f>
        <v>0</v>
      </c>
    </row>
    <row r="151" spans="2:65" s="1" customFormat="1" ht="25.5" customHeight="1">
      <c r="B151" s="169"/>
      <c r="C151" s="170" t="s">
        <v>218</v>
      </c>
      <c r="D151" s="170" t="s">
        <v>124</v>
      </c>
      <c r="E151" s="171" t="s">
        <v>572</v>
      </c>
      <c r="F151" s="278" t="s">
        <v>947</v>
      </c>
      <c r="G151" s="173" t="s">
        <v>339</v>
      </c>
      <c r="H151" s="174">
        <v>1600</v>
      </c>
      <c r="I151" s="175"/>
      <c r="J151" s="176">
        <f>ROUND(I151*H151,2)</f>
        <v>0</v>
      </c>
      <c r="K151" s="172" t="s">
        <v>153</v>
      </c>
      <c r="L151" s="37"/>
      <c r="M151" s="177" t="s">
        <v>5</v>
      </c>
      <c r="N151" s="178" t="s">
        <v>41</v>
      </c>
      <c r="O151" s="38"/>
      <c r="P151" s="179">
        <f>O151*H151</f>
        <v>0</v>
      </c>
      <c r="Q151" s="179">
        <v>1.1E-4</v>
      </c>
      <c r="R151" s="179">
        <f>Q151*H151</f>
        <v>0.17600000000000002</v>
      </c>
      <c r="S151" s="179">
        <v>0</v>
      </c>
      <c r="T151" s="180">
        <f>S151*H151</f>
        <v>0</v>
      </c>
      <c r="AR151" s="20" t="s">
        <v>128</v>
      </c>
      <c r="AT151" s="20" t="s">
        <v>124</v>
      </c>
      <c r="AU151" s="20" t="s">
        <v>80</v>
      </c>
      <c r="AY151" s="20" t="s">
        <v>121</v>
      </c>
      <c r="BE151" s="181">
        <f>IF(N151="základní",J151,0)</f>
        <v>0</v>
      </c>
      <c r="BF151" s="181">
        <f>IF(N151="snížená",J151,0)</f>
        <v>0</v>
      </c>
      <c r="BG151" s="181">
        <f>IF(N151="zákl. přenesená",J151,0)</f>
        <v>0</v>
      </c>
      <c r="BH151" s="181">
        <f>IF(N151="sníž. přenesená",J151,0)</f>
        <v>0</v>
      </c>
      <c r="BI151" s="181">
        <f>IF(N151="nulová",J151,0)</f>
        <v>0</v>
      </c>
      <c r="BJ151" s="20" t="s">
        <v>78</v>
      </c>
      <c r="BK151" s="181">
        <f>ROUND(I151*H151,2)</f>
        <v>0</v>
      </c>
      <c r="BL151" s="20" t="s">
        <v>128</v>
      </c>
      <c r="BM151" s="20" t="s">
        <v>573</v>
      </c>
    </row>
    <row r="152" spans="2:65" s="1" customFormat="1" ht="27">
      <c r="B152" s="37"/>
      <c r="D152" s="182" t="s">
        <v>130</v>
      </c>
      <c r="F152" s="183" t="s">
        <v>948</v>
      </c>
      <c r="I152" s="184"/>
      <c r="L152" s="37"/>
      <c r="M152" s="185"/>
      <c r="N152" s="38"/>
      <c r="O152" s="38"/>
      <c r="P152" s="38"/>
      <c r="Q152" s="38"/>
      <c r="R152" s="38"/>
      <c r="S152" s="38"/>
      <c r="T152" s="66"/>
      <c r="AT152" s="20" t="s">
        <v>130</v>
      </c>
      <c r="AU152" s="20" t="s">
        <v>80</v>
      </c>
    </row>
    <row r="153" spans="2:65" s="1" customFormat="1" ht="16.5" customHeight="1">
      <c r="B153" s="169"/>
      <c r="C153" s="170" t="s">
        <v>254</v>
      </c>
      <c r="D153" s="170" t="s">
        <v>124</v>
      </c>
      <c r="E153" s="171" t="s">
        <v>574</v>
      </c>
      <c r="F153" s="172" t="s">
        <v>575</v>
      </c>
      <c r="G153" s="173" t="s">
        <v>127</v>
      </c>
      <c r="H153" s="174">
        <v>225</v>
      </c>
      <c r="I153" s="175"/>
      <c r="J153" s="176">
        <f>ROUND(I153*H153,2)</f>
        <v>0</v>
      </c>
      <c r="K153" s="172" t="s">
        <v>153</v>
      </c>
      <c r="L153" s="37"/>
      <c r="M153" s="177" t="s">
        <v>5</v>
      </c>
      <c r="N153" s="178" t="s">
        <v>41</v>
      </c>
      <c r="O153" s="38"/>
      <c r="P153" s="179">
        <f>O153*H153</f>
        <v>0</v>
      </c>
      <c r="Q153" s="179">
        <v>1.74E-3</v>
      </c>
      <c r="R153" s="179">
        <f>Q153*H153</f>
        <v>0.39150000000000001</v>
      </c>
      <c r="S153" s="179">
        <v>0</v>
      </c>
      <c r="T153" s="180">
        <f>S153*H153</f>
        <v>0</v>
      </c>
      <c r="AR153" s="20" t="s">
        <v>128</v>
      </c>
      <c r="AT153" s="20" t="s">
        <v>124</v>
      </c>
      <c r="AU153" s="20" t="s">
        <v>80</v>
      </c>
      <c r="AY153" s="20" t="s">
        <v>121</v>
      </c>
      <c r="BE153" s="181">
        <f>IF(N153="základní",J153,0)</f>
        <v>0</v>
      </c>
      <c r="BF153" s="181">
        <f>IF(N153="snížená",J153,0)</f>
        <v>0</v>
      </c>
      <c r="BG153" s="181">
        <f>IF(N153="zákl. přenesená",J153,0)</f>
        <v>0</v>
      </c>
      <c r="BH153" s="181">
        <f>IF(N153="sníž. přenesená",J153,0)</f>
        <v>0</v>
      </c>
      <c r="BI153" s="181">
        <f>IF(N153="nulová",J153,0)</f>
        <v>0</v>
      </c>
      <c r="BJ153" s="20" t="s">
        <v>78</v>
      </c>
      <c r="BK153" s="181">
        <f>ROUND(I153*H153,2)</f>
        <v>0</v>
      </c>
      <c r="BL153" s="20" t="s">
        <v>128</v>
      </c>
      <c r="BM153" s="20" t="s">
        <v>576</v>
      </c>
    </row>
    <row r="154" spans="2:65" s="1" customFormat="1" ht="27">
      <c r="B154" s="37"/>
      <c r="D154" s="182" t="s">
        <v>130</v>
      </c>
      <c r="F154" s="183" t="s">
        <v>577</v>
      </c>
      <c r="I154" s="184"/>
      <c r="L154" s="37"/>
      <c r="M154" s="185"/>
      <c r="N154" s="38"/>
      <c r="O154" s="38"/>
      <c r="P154" s="38"/>
      <c r="Q154" s="38"/>
      <c r="R154" s="38"/>
      <c r="S154" s="38"/>
      <c r="T154" s="66"/>
      <c r="AT154" s="20" t="s">
        <v>130</v>
      </c>
      <c r="AU154" s="20" t="s">
        <v>80</v>
      </c>
    </row>
    <row r="155" spans="2:65" s="1" customFormat="1" ht="16.5" customHeight="1">
      <c r="B155" s="169"/>
      <c r="C155" s="170" t="s">
        <v>162</v>
      </c>
      <c r="D155" s="170" t="s">
        <v>124</v>
      </c>
      <c r="E155" s="171" t="s">
        <v>578</v>
      </c>
      <c r="F155" s="172" t="s">
        <v>579</v>
      </c>
      <c r="G155" s="173" t="s">
        <v>141</v>
      </c>
      <c r="H155" s="174">
        <v>120</v>
      </c>
      <c r="I155" s="175"/>
      <c r="J155" s="176">
        <f>ROUND(I155*H155,2)</f>
        <v>0</v>
      </c>
      <c r="K155" s="172" t="s">
        <v>153</v>
      </c>
      <c r="L155" s="37"/>
      <c r="M155" s="177" t="s">
        <v>5</v>
      </c>
      <c r="N155" s="178" t="s">
        <v>41</v>
      </c>
      <c r="O155" s="38"/>
      <c r="P155" s="179">
        <f>O155*H155</f>
        <v>0</v>
      </c>
      <c r="Q155" s="179">
        <v>1.3999999999999999E-4</v>
      </c>
      <c r="R155" s="179">
        <f>Q155*H155</f>
        <v>1.6799999999999999E-2</v>
      </c>
      <c r="S155" s="179">
        <v>0</v>
      </c>
      <c r="T155" s="180">
        <f>S155*H155</f>
        <v>0</v>
      </c>
      <c r="AR155" s="20" t="s">
        <v>128</v>
      </c>
      <c r="AT155" s="20" t="s">
        <v>124</v>
      </c>
      <c r="AU155" s="20" t="s">
        <v>80</v>
      </c>
      <c r="AY155" s="20" t="s">
        <v>121</v>
      </c>
      <c r="BE155" s="181">
        <f>IF(N155="základní",J155,0)</f>
        <v>0</v>
      </c>
      <c r="BF155" s="181">
        <f>IF(N155="snížená",J155,0)</f>
        <v>0</v>
      </c>
      <c r="BG155" s="181">
        <f>IF(N155="zákl. přenesená",J155,0)</f>
        <v>0</v>
      </c>
      <c r="BH155" s="181">
        <f>IF(N155="sníž. přenesená",J155,0)</f>
        <v>0</v>
      </c>
      <c r="BI155" s="181">
        <f>IF(N155="nulová",J155,0)</f>
        <v>0</v>
      </c>
      <c r="BJ155" s="20" t="s">
        <v>78</v>
      </c>
      <c r="BK155" s="181">
        <f>ROUND(I155*H155,2)</f>
        <v>0</v>
      </c>
      <c r="BL155" s="20" t="s">
        <v>128</v>
      </c>
      <c r="BM155" s="20" t="s">
        <v>580</v>
      </c>
    </row>
    <row r="156" spans="2:65" s="1" customFormat="1">
      <c r="B156" s="37"/>
      <c r="D156" s="182" t="s">
        <v>130</v>
      </c>
      <c r="F156" s="183" t="s">
        <v>581</v>
      </c>
      <c r="I156" s="184"/>
      <c r="L156" s="37"/>
      <c r="M156" s="185"/>
      <c r="N156" s="38"/>
      <c r="O156" s="38"/>
      <c r="P156" s="38"/>
      <c r="Q156" s="38"/>
      <c r="R156" s="38"/>
      <c r="S156" s="38"/>
      <c r="T156" s="66"/>
      <c r="AT156" s="20" t="s">
        <v>130</v>
      </c>
      <c r="AU156" s="20" t="s">
        <v>80</v>
      </c>
    </row>
    <row r="157" spans="2:65" s="1" customFormat="1" ht="16.5" customHeight="1">
      <c r="B157" s="169"/>
      <c r="C157" s="170" t="s">
        <v>261</v>
      </c>
      <c r="D157" s="170" t="s">
        <v>124</v>
      </c>
      <c r="E157" s="171" t="s">
        <v>582</v>
      </c>
      <c r="F157" s="172" t="s">
        <v>583</v>
      </c>
      <c r="G157" s="173" t="s">
        <v>339</v>
      </c>
      <c r="H157" s="174">
        <v>270</v>
      </c>
      <c r="I157" s="175"/>
      <c r="J157" s="176">
        <f>ROUND(I157*H157,2)</f>
        <v>0</v>
      </c>
      <c r="K157" s="172" t="s">
        <v>153</v>
      </c>
      <c r="L157" s="37"/>
      <c r="M157" s="177" t="s">
        <v>5</v>
      </c>
      <c r="N157" s="178" t="s">
        <v>41</v>
      </c>
      <c r="O157" s="38"/>
      <c r="P157" s="179">
        <f>O157*H157</f>
        <v>0</v>
      </c>
      <c r="Q157" s="179">
        <v>6.9999999999999994E-5</v>
      </c>
      <c r="R157" s="179">
        <f>Q157*H157</f>
        <v>1.8899999999999997E-2</v>
      </c>
      <c r="S157" s="179">
        <v>0</v>
      </c>
      <c r="T157" s="180">
        <f>S157*H157</f>
        <v>0</v>
      </c>
      <c r="AR157" s="20" t="s">
        <v>128</v>
      </c>
      <c r="AT157" s="20" t="s">
        <v>124</v>
      </c>
      <c r="AU157" s="20" t="s">
        <v>80</v>
      </c>
      <c r="AY157" s="20" t="s">
        <v>121</v>
      </c>
      <c r="BE157" s="181">
        <f>IF(N157="základní",J157,0)</f>
        <v>0</v>
      </c>
      <c r="BF157" s="181">
        <f>IF(N157="snížená",J157,0)</f>
        <v>0</v>
      </c>
      <c r="BG157" s="181">
        <f>IF(N157="zákl. přenesená",J157,0)</f>
        <v>0</v>
      </c>
      <c r="BH157" s="181">
        <f>IF(N157="sníž. přenesená",J157,0)</f>
        <v>0</v>
      </c>
      <c r="BI157" s="181">
        <f>IF(N157="nulová",J157,0)</f>
        <v>0</v>
      </c>
      <c r="BJ157" s="20" t="s">
        <v>78</v>
      </c>
      <c r="BK157" s="181">
        <f>ROUND(I157*H157,2)</f>
        <v>0</v>
      </c>
      <c r="BL157" s="20" t="s">
        <v>128</v>
      </c>
      <c r="BM157" s="20" t="s">
        <v>584</v>
      </c>
    </row>
    <row r="158" spans="2:65" s="1" customFormat="1" ht="27">
      <c r="B158" s="37"/>
      <c r="D158" s="182" t="s">
        <v>130</v>
      </c>
      <c r="F158" s="183" t="s">
        <v>585</v>
      </c>
      <c r="I158" s="184"/>
      <c r="L158" s="37"/>
      <c r="M158" s="185"/>
      <c r="N158" s="38"/>
      <c r="O158" s="38"/>
      <c r="P158" s="38"/>
      <c r="Q158" s="38"/>
      <c r="R158" s="38"/>
      <c r="S158" s="38"/>
      <c r="T158" s="66"/>
      <c r="AT158" s="20" t="s">
        <v>130</v>
      </c>
      <c r="AU158" s="20" t="s">
        <v>80</v>
      </c>
    </row>
    <row r="159" spans="2:65" s="1" customFormat="1" ht="16.5" customHeight="1">
      <c r="B159" s="169"/>
      <c r="C159" s="170" t="s">
        <v>225</v>
      </c>
      <c r="D159" s="170" t="s">
        <v>124</v>
      </c>
      <c r="E159" s="171" t="s">
        <v>586</v>
      </c>
      <c r="F159" s="172" t="s">
        <v>587</v>
      </c>
      <c r="G159" s="173" t="s">
        <v>141</v>
      </c>
      <c r="H159" s="174">
        <v>75</v>
      </c>
      <c r="I159" s="175"/>
      <c r="J159" s="176">
        <f>ROUND(I159*H159,2)</f>
        <v>0</v>
      </c>
      <c r="K159" s="172" t="s">
        <v>153</v>
      </c>
      <c r="L159" s="37"/>
      <c r="M159" s="177" t="s">
        <v>5</v>
      </c>
      <c r="N159" s="178" t="s">
        <v>41</v>
      </c>
      <c r="O159" s="38"/>
      <c r="P159" s="179">
        <f>O159*H159</f>
        <v>0</v>
      </c>
      <c r="Q159" s="179">
        <v>9.0000000000000006E-5</v>
      </c>
      <c r="R159" s="179">
        <f>Q159*H159</f>
        <v>6.7500000000000008E-3</v>
      </c>
      <c r="S159" s="179">
        <v>0</v>
      </c>
      <c r="T159" s="180">
        <f>S159*H159</f>
        <v>0</v>
      </c>
      <c r="AR159" s="20" t="s">
        <v>128</v>
      </c>
      <c r="AT159" s="20" t="s">
        <v>124</v>
      </c>
      <c r="AU159" s="20" t="s">
        <v>80</v>
      </c>
      <c r="AY159" s="20" t="s">
        <v>121</v>
      </c>
      <c r="BE159" s="181">
        <f>IF(N159="základní",J159,0)</f>
        <v>0</v>
      </c>
      <c r="BF159" s="181">
        <f>IF(N159="snížená",J159,0)</f>
        <v>0</v>
      </c>
      <c r="BG159" s="181">
        <f>IF(N159="zákl. přenesená",J159,0)</f>
        <v>0</v>
      </c>
      <c r="BH159" s="181">
        <f>IF(N159="sníž. přenesená",J159,0)</f>
        <v>0</v>
      </c>
      <c r="BI159" s="181">
        <f>IF(N159="nulová",J159,0)</f>
        <v>0</v>
      </c>
      <c r="BJ159" s="20" t="s">
        <v>78</v>
      </c>
      <c r="BK159" s="181">
        <f>ROUND(I159*H159,2)</f>
        <v>0</v>
      </c>
      <c r="BL159" s="20" t="s">
        <v>128</v>
      </c>
      <c r="BM159" s="20" t="s">
        <v>588</v>
      </c>
    </row>
    <row r="160" spans="2:65" s="1" customFormat="1" ht="27">
      <c r="B160" s="37"/>
      <c r="D160" s="182" t="s">
        <v>130</v>
      </c>
      <c r="F160" s="183" t="s">
        <v>589</v>
      </c>
      <c r="I160" s="184"/>
      <c r="L160" s="37"/>
      <c r="M160" s="185"/>
      <c r="N160" s="38"/>
      <c r="O160" s="38"/>
      <c r="P160" s="38"/>
      <c r="Q160" s="38"/>
      <c r="R160" s="38"/>
      <c r="S160" s="38"/>
      <c r="T160" s="66"/>
      <c r="AT160" s="20" t="s">
        <v>130</v>
      </c>
      <c r="AU160" s="20" t="s">
        <v>80</v>
      </c>
    </row>
    <row r="161" spans="2:65" s="1" customFormat="1" ht="16.5" customHeight="1">
      <c r="B161" s="169"/>
      <c r="C161" s="170" t="s">
        <v>269</v>
      </c>
      <c r="D161" s="170" t="s">
        <v>124</v>
      </c>
      <c r="E161" s="171" t="s">
        <v>590</v>
      </c>
      <c r="F161" s="172" t="s">
        <v>591</v>
      </c>
      <c r="G161" s="173" t="s">
        <v>141</v>
      </c>
      <c r="H161" s="174">
        <v>1</v>
      </c>
      <c r="I161" s="175"/>
      <c r="J161" s="176">
        <f>ROUND(I161*H161,2)</f>
        <v>0</v>
      </c>
      <c r="K161" s="172" t="s">
        <v>153</v>
      </c>
      <c r="L161" s="37"/>
      <c r="M161" s="177" t="s">
        <v>5</v>
      </c>
      <c r="N161" s="178" t="s">
        <v>41</v>
      </c>
      <c r="O161" s="38"/>
      <c r="P161" s="179">
        <f>O161*H161</f>
        <v>0</v>
      </c>
      <c r="Q161" s="179">
        <v>4.8999999999999998E-3</v>
      </c>
      <c r="R161" s="179">
        <f>Q161*H161</f>
        <v>4.8999999999999998E-3</v>
      </c>
      <c r="S161" s="179">
        <v>0</v>
      </c>
      <c r="T161" s="180">
        <f>S161*H161</f>
        <v>0</v>
      </c>
      <c r="AR161" s="20" t="s">
        <v>128</v>
      </c>
      <c r="AT161" s="20" t="s">
        <v>124</v>
      </c>
      <c r="AU161" s="20" t="s">
        <v>80</v>
      </c>
      <c r="AY161" s="20" t="s">
        <v>121</v>
      </c>
      <c r="BE161" s="181">
        <f>IF(N161="základní",J161,0)</f>
        <v>0</v>
      </c>
      <c r="BF161" s="181">
        <f>IF(N161="snížená",J161,0)</f>
        <v>0</v>
      </c>
      <c r="BG161" s="181">
        <f>IF(N161="zákl. přenesená",J161,0)</f>
        <v>0</v>
      </c>
      <c r="BH161" s="181">
        <f>IF(N161="sníž. přenesená",J161,0)</f>
        <v>0</v>
      </c>
      <c r="BI161" s="181">
        <f>IF(N161="nulová",J161,0)</f>
        <v>0</v>
      </c>
      <c r="BJ161" s="20" t="s">
        <v>78</v>
      </c>
      <c r="BK161" s="181">
        <f>ROUND(I161*H161,2)</f>
        <v>0</v>
      </c>
      <c r="BL161" s="20" t="s">
        <v>128</v>
      </c>
      <c r="BM161" s="20" t="s">
        <v>592</v>
      </c>
    </row>
    <row r="162" spans="2:65" s="1" customFormat="1" ht="108">
      <c r="B162" s="37"/>
      <c r="D162" s="182" t="s">
        <v>130</v>
      </c>
      <c r="F162" s="183" t="s">
        <v>593</v>
      </c>
      <c r="I162" s="184"/>
      <c r="L162" s="37"/>
      <c r="M162" s="185"/>
      <c r="N162" s="38"/>
      <c r="O162" s="38"/>
      <c r="P162" s="38"/>
      <c r="Q162" s="38"/>
      <c r="R162" s="38"/>
      <c r="S162" s="38"/>
      <c r="T162" s="66"/>
      <c r="AT162" s="20" t="s">
        <v>130</v>
      </c>
      <c r="AU162" s="20" t="s">
        <v>80</v>
      </c>
    </row>
    <row r="163" spans="2:65" s="1" customFormat="1" ht="16.5" customHeight="1">
      <c r="B163" s="169"/>
      <c r="C163" s="170" t="s">
        <v>228</v>
      </c>
      <c r="D163" s="170" t="s">
        <v>124</v>
      </c>
      <c r="E163" s="171" t="s">
        <v>594</v>
      </c>
      <c r="F163" s="172" t="s">
        <v>595</v>
      </c>
      <c r="G163" s="173" t="s">
        <v>141</v>
      </c>
      <c r="H163" s="174">
        <v>1</v>
      </c>
      <c r="I163" s="175"/>
      <c r="J163" s="176">
        <f>ROUND(I163*H163,2)</f>
        <v>0</v>
      </c>
      <c r="K163" s="172" t="s">
        <v>153</v>
      </c>
      <c r="L163" s="37"/>
      <c r="M163" s="177" t="s">
        <v>5</v>
      </c>
      <c r="N163" s="178" t="s">
        <v>41</v>
      </c>
      <c r="O163" s="38"/>
      <c r="P163" s="179">
        <f>O163*H163</f>
        <v>0</v>
      </c>
      <c r="Q163" s="179">
        <v>7.3000000000000001E-3</v>
      </c>
      <c r="R163" s="179">
        <f>Q163*H163</f>
        <v>7.3000000000000001E-3</v>
      </c>
      <c r="S163" s="179">
        <v>0</v>
      </c>
      <c r="T163" s="180">
        <f>S163*H163</f>
        <v>0</v>
      </c>
      <c r="AR163" s="20" t="s">
        <v>128</v>
      </c>
      <c r="AT163" s="20" t="s">
        <v>124</v>
      </c>
      <c r="AU163" s="20" t="s">
        <v>80</v>
      </c>
      <c r="AY163" s="20" t="s">
        <v>121</v>
      </c>
      <c r="BE163" s="181">
        <f>IF(N163="základní",J163,0)</f>
        <v>0</v>
      </c>
      <c r="BF163" s="181">
        <f>IF(N163="snížená",J163,0)</f>
        <v>0</v>
      </c>
      <c r="BG163" s="181">
        <f>IF(N163="zákl. přenesená",J163,0)</f>
        <v>0</v>
      </c>
      <c r="BH163" s="181">
        <f>IF(N163="sníž. přenesená",J163,0)</f>
        <v>0</v>
      </c>
      <c r="BI163" s="181">
        <f>IF(N163="nulová",J163,0)</f>
        <v>0</v>
      </c>
      <c r="BJ163" s="20" t="s">
        <v>78</v>
      </c>
      <c r="BK163" s="181">
        <f>ROUND(I163*H163,2)</f>
        <v>0</v>
      </c>
      <c r="BL163" s="20" t="s">
        <v>128</v>
      </c>
      <c r="BM163" s="20" t="s">
        <v>596</v>
      </c>
    </row>
    <row r="164" spans="2:65" s="1" customFormat="1" ht="108">
      <c r="B164" s="37"/>
      <c r="D164" s="182" t="s">
        <v>130</v>
      </c>
      <c r="F164" s="183" t="s">
        <v>597</v>
      </c>
      <c r="I164" s="184"/>
      <c r="L164" s="37"/>
      <c r="M164" s="185"/>
      <c r="N164" s="38"/>
      <c r="O164" s="38"/>
      <c r="P164" s="38"/>
      <c r="Q164" s="38"/>
      <c r="R164" s="38"/>
      <c r="S164" s="38"/>
      <c r="T164" s="66"/>
      <c r="AT164" s="20" t="s">
        <v>130</v>
      </c>
      <c r="AU164" s="20" t="s">
        <v>80</v>
      </c>
    </row>
    <row r="165" spans="2:65" s="1" customFormat="1" ht="25.5" customHeight="1">
      <c r="B165" s="169"/>
      <c r="C165" s="170" t="s">
        <v>278</v>
      </c>
      <c r="D165" s="170" t="s">
        <v>124</v>
      </c>
      <c r="E165" s="171" t="s">
        <v>598</v>
      </c>
      <c r="F165" s="172" t="s">
        <v>599</v>
      </c>
      <c r="G165" s="173" t="s">
        <v>141</v>
      </c>
      <c r="H165" s="174">
        <v>1</v>
      </c>
      <c r="I165" s="175"/>
      <c r="J165" s="176">
        <f>ROUND(I165*H165,2)</f>
        <v>0</v>
      </c>
      <c r="K165" s="172" t="s">
        <v>153</v>
      </c>
      <c r="L165" s="37"/>
      <c r="M165" s="177" t="s">
        <v>5</v>
      </c>
      <c r="N165" s="178" t="s">
        <v>41</v>
      </c>
      <c r="O165" s="38"/>
      <c r="P165" s="179">
        <f>O165*H165</f>
        <v>0</v>
      </c>
      <c r="Q165" s="179">
        <v>1.4200000000000001E-2</v>
      </c>
      <c r="R165" s="179">
        <f>Q165*H165</f>
        <v>1.4200000000000001E-2</v>
      </c>
      <c r="S165" s="179">
        <v>0</v>
      </c>
      <c r="T165" s="180">
        <f>S165*H165</f>
        <v>0</v>
      </c>
      <c r="AR165" s="20" t="s">
        <v>128</v>
      </c>
      <c r="AT165" s="20" t="s">
        <v>124</v>
      </c>
      <c r="AU165" s="20" t="s">
        <v>80</v>
      </c>
      <c r="AY165" s="20" t="s">
        <v>121</v>
      </c>
      <c r="BE165" s="181">
        <f>IF(N165="základní",J165,0)</f>
        <v>0</v>
      </c>
      <c r="BF165" s="181">
        <f>IF(N165="snížená",J165,0)</f>
        <v>0</v>
      </c>
      <c r="BG165" s="181">
        <f>IF(N165="zákl. přenesená",J165,0)</f>
        <v>0</v>
      </c>
      <c r="BH165" s="181">
        <f>IF(N165="sníž. přenesená",J165,0)</f>
        <v>0</v>
      </c>
      <c r="BI165" s="181">
        <f>IF(N165="nulová",J165,0)</f>
        <v>0</v>
      </c>
      <c r="BJ165" s="20" t="s">
        <v>78</v>
      </c>
      <c r="BK165" s="181">
        <f>ROUND(I165*H165,2)</f>
        <v>0</v>
      </c>
      <c r="BL165" s="20" t="s">
        <v>128</v>
      </c>
      <c r="BM165" s="20" t="s">
        <v>600</v>
      </c>
    </row>
    <row r="166" spans="2:65" s="1" customFormat="1" ht="27">
      <c r="B166" s="37"/>
      <c r="D166" s="182" t="s">
        <v>130</v>
      </c>
      <c r="F166" s="183" t="s">
        <v>601</v>
      </c>
      <c r="I166" s="184"/>
      <c r="L166" s="37"/>
      <c r="M166" s="185"/>
      <c r="N166" s="38"/>
      <c r="O166" s="38"/>
      <c r="P166" s="38"/>
      <c r="Q166" s="38"/>
      <c r="R166" s="38"/>
      <c r="S166" s="38"/>
      <c r="T166" s="66"/>
      <c r="AT166" s="20" t="s">
        <v>130</v>
      </c>
      <c r="AU166" s="20" t="s">
        <v>80</v>
      </c>
    </row>
    <row r="167" spans="2:65" s="1" customFormat="1" ht="25.5" customHeight="1">
      <c r="B167" s="169"/>
      <c r="C167" s="170" t="s">
        <v>233</v>
      </c>
      <c r="D167" s="170" t="s">
        <v>124</v>
      </c>
      <c r="E167" s="171" t="s">
        <v>602</v>
      </c>
      <c r="F167" s="172" t="s">
        <v>603</v>
      </c>
      <c r="G167" s="173" t="s">
        <v>141</v>
      </c>
      <c r="H167" s="174">
        <v>1</v>
      </c>
      <c r="I167" s="175"/>
      <c r="J167" s="176">
        <f>ROUND(I167*H167,2)</f>
        <v>0</v>
      </c>
      <c r="K167" s="172" t="s">
        <v>153</v>
      </c>
      <c r="L167" s="37"/>
      <c r="M167" s="177" t="s">
        <v>5</v>
      </c>
      <c r="N167" s="178" t="s">
        <v>41</v>
      </c>
      <c r="O167" s="38"/>
      <c r="P167" s="179">
        <f>O167*H167</f>
        <v>0</v>
      </c>
      <c r="Q167" s="179">
        <v>1.72E-2</v>
      </c>
      <c r="R167" s="179">
        <f>Q167*H167</f>
        <v>1.72E-2</v>
      </c>
      <c r="S167" s="179">
        <v>0</v>
      </c>
      <c r="T167" s="180">
        <f>S167*H167</f>
        <v>0</v>
      </c>
      <c r="AR167" s="20" t="s">
        <v>128</v>
      </c>
      <c r="AT167" s="20" t="s">
        <v>124</v>
      </c>
      <c r="AU167" s="20" t="s">
        <v>80</v>
      </c>
      <c r="AY167" s="20" t="s">
        <v>121</v>
      </c>
      <c r="BE167" s="181">
        <f>IF(N167="základní",J167,0)</f>
        <v>0</v>
      </c>
      <c r="BF167" s="181">
        <f>IF(N167="snížená",J167,0)</f>
        <v>0</v>
      </c>
      <c r="BG167" s="181">
        <f>IF(N167="zákl. přenesená",J167,0)</f>
        <v>0</v>
      </c>
      <c r="BH167" s="181">
        <f>IF(N167="sníž. přenesená",J167,0)</f>
        <v>0</v>
      </c>
      <c r="BI167" s="181">
        <f>IF(N167="nulová",J167,0)</f>
        <v>0</v>
      </c>
      <c r="BJ167" s="20" t="s">
        <v>78</v>
      </c>
      <c r="BK167" s="181">
        <f>ROUND(I167*H167,2)</f>
        <v>0</v>
      </c>
      <c r="BL167" s="20" t="s">
        <v>128</v>
      </c>
      <c r="BM167" s="20" t="s">
        <v>604</v>
      </c>
    </row>
    <row r="168" spans="2:65" s="1" customFormat="1" ht="27">
      <c r="B168" s="37"/>
      <c r="D168" s="182" t="s">
        <v>130</v>
      </c>
      <c r="F168" s="183" t="s">
        <v>605</v>
      </c>
      <c r="I168" s="184"/>
      <c r="L168" s="37"/>
      <c r="M168" s="185"/>
      <c r="N168" s="38"/>
      <c r="O168" s="38"/>
      <c r="P168" s="38"/>
      <c r="Q168" s="38"/>
      <c r="R168" s="38"/>
      <c r="S168" s="38"/>
      <c r="T168" s="66"/>
      <c r="AT168" s="20" t="s">
        <v>130</v>
      </c>
      <c r="AU168" s="20" t="s">
        <v>80</v>
      </c>
    </row>
    <row r="169" spans="2:65" s="1" customFormat="1" ht="16.5" customHeight="1">
      <c r="B169" s="169"/>
      <c r="C169" s="170" t="s">
        <v>287</v>
      </c>
      <c r="D169" s="170" t="s">
        <v>124</v>
      </c>
      <c r="E169" s="171" t="s">
        <v>606</v>
      </c>
      <c r="F169" s="172" t="s">
        <v>607</v>
      </c>
      <c r="G169" s="173" t="s">
        <v>141</v>
      </c>
      <c r="H169" s="174">
        <v>6</v>
      </c>
      <c r="I169" s="175"/>
      <c r="J169" s="176">
        <f>ROUND(I169*H169,2)</f>
        <v>0</v>
      </c>
      <c r="K169" s="172" t="s">
        <v>153</v>
      </c>
      <c r="L169" s="37"/>
      <c r="M169" s="177" t="s">
        <v>5</v>
      </c>
      <c r="N169" s="178" t="s">
        <v>41</v>
      </c>
      <c r="O169" s="38"/>
      <c r="P169" s="179">
        <f>O169*H169</f>
        <v>0</v>
      </c>
      <c r="Q169" s="179">
        <v>8.0000000000000007E-5</v>
      </c>
      <c r="R169" s="179">
        <f>Q169*H169</f>
        <v>4.8000000000000007E-4</v>
      </c>
      <c r="S169" s="179">
        <v>0</v>
      </c>
      <c r="T169" s="180">
        <f>S169*H169</f>
        <v>0</v>
      </c>
      <c r="AR169" s="20" t="s">
        <v>128</v>
      </c>
      <c r="AT169" s="20" t="s">
        <v>124</v>
      </c>
      <c r="AU169" s="20" t="s">
        <v>80</v>
      </c>
      <c r="AY169" s="20" t="s">
        <v>121</v>
      </c>
      <c r="BE169" s="181">
        <f>IF(N169="základní",J169,0)</f>
        <v>0</v>
      </c>
      <c r="BF169" s="181">
        <f>IF(N169="snížená",J169,0)</f>
        <v>0</v>
      </c>
      <c r="BG169" s="181">
        <f>IF(N169="zákl. přenesená",J169,0)</f>
        <v>0</v>
      </c>
      <c r="BH169" s="181">
        <f>IF(N169="sníž. přenesená",J169,0)</f>
        <v>0</v>
      </c>
      <c r="BI169" s="181">
        <f>IF(N169="nulová",J169,0)</f>
        <v>0</v>
      </c>
      <c r="BJ169" s="20" t="s">
        <v>78</v>
      </c>
      <c r="BK169" s="181">
        <f>ROUND(I169*H169,2)</f>
        <v>0</v>
      </c>
      <c r="BL169" s="20" t="s">
        <v>128</v>
      </c>
      <c r="BM169" s="20" t="s">
        <v>608</v>
      </c>
    </row>
    <row r="170" spans="2:65" s="1" customFormat="1" ht="175.5">
      <c r="B170" s="37"/>
      <c r="D170" s="182" t="s">
        <v>130</v>
      </c>
      <c r="F170" s="183" t="s">
        <v>609</v>
      </c>
      <c r="I170" s="184"/>
      <c r="L170" s="37"/>
      <c r="M170" s="185"/>
      <c r="N170" s="38"/>
      <c r="O170" s="38"/>
      <c r="P170" s="38"/>
      <c r="Q170" s="38"/>
      <c r="R170" s="38"/>
      <c r="S170" s="38"/>
      <c r="T170" s="66"/>
      <c r="AT170" s="20" t="s">
        <v>130</v>
      </c>
      <c r="AU170" s="20" t="s">
        <v>80</v>
      </c>
    </row>
    <row r="171" spans="2:65" s="1" customFormat="1" ht="16.5" customHeight="1">
      <c r="B171" s="169"/>
      <c r="C171" s="170" t="s">
        <v>237</v>
      </c>
      <c r="D171" s="170" t="s">
        <v>124</v>
      </c>
      <c r="E171" s="171" t="s">
        <v>610</v>
      </c>
      <c r="F171" s="172" t="s">
        <v>611</v>
      </c>
      <c r="G171" s="173" t="s">
        <v>141</v>
      </c>
      <c r="H171" s="174">
        <v>17</v>
      </c>
      <c r="I171" s="175"/>
      <c r="J171" s="176">
        <f>ROUND(I171*H171,2)</f>
        <v>0</v>
      </c>
      <c r="K171" s="172" t="s">
        <v>153</v>
      </c>
      <c r="L171" s="37"/>
      <c r="M171" s="177" t="s">
        <v>5</v>
      </c>
      <c r="N171" s="178" t="s">
        <v>41</v>
      </c>
      <c r="O171" s="38"/>
      <c r="P171" s="179">
        <f>O171*H171</f>
        <v>0</v>
      </c>
      <c r="Q171" s="179">
        <v>1.2E-4</v>
      </c>
      <c r="R171" s="179">
        <f>Q171*H171</f>
        <v>2.0400000000000001E-3</v>
      </c>
      <c r="S171" s="179">
        <v>0</v>
      </c>
      <c r="T171" s="180">
        <f>S171*H171</f>
        <v>0</v>
      </c>
      <c r="AR171" s="20" t="s">
        <v>128</v>
      </c>
      <c r="AT171" s="20" t="s">
        <v>124</v>
      </c>
      <c r="AU171" s="20" t="s">
        <v>80</v>
      </c>
      <c r="AY171" s="20" t="s">
        <v>121</v>
      </c>
      <c r="BE171" s="181">
        <f>IF(N171="základní",J171,0)</f>
        <v>0</v>
      </c>
      <c r="BF171" s="181">
        <f>IF(N171="snížená",J171,0)</f>
        <v>0</v>
      </c>
      <c r="BG171" s="181">
        <f>IF(N171="zákl. přenesená",J171,0)</f>
        <v>0</v>
      </c>
      <c r="BH171" s="181">
        <f>IF(N171="sníž. přenesená",J171,0)</f>
        <v>0</v>
      </c>
      <c r="BI171" s="181">
        <f>IF(N171="nulová",J171,0)</f>
        <v>0</v>
      </c>
      <c r="BJ171" s="20" t="s">
        <v>78</v>
      </c>
      <c r="BK171" s="181">
        <f>ROUND(I171*H171,2)</f>
        <v>0</v>
      </c>
      <c r="BL171" s="20" t="s">
        <v>128</v>
      </c>
      <c r="BM171" s="20" t="s">
        <v>612</v>
      </c>
    </row>
    <row r="172" spans="2:65" s="1" customFormat="1" ht="27">
      <c r="B172" s="37"/>
      <c r="D172" s="182" t="s">
        <v>130</v>
      </c>
      <c r="F172" s="183" t="s">
        <v>613</v>
      </c>
      <c r="I172" s="184"/>
      <c r="L172" s="37"/>
      <c r="M172" s="185"/>
      <c r="N172" s="38"/>
      <c r="O172" s="38"/>
      <c r="P172" s="38"/>
      <c r="Q172" s="38"/>
      <c r="R172" s="38"/>
      <c r="S172" s="38"/>
      <c r="T172" s="66"/>
      <c r="AT172" s="20" t="s">
        <v>130</v>
      </c>
      <c r="AU172" s="20" t="s">
        <v>80</v>
      </c>
    </row>
    <row r="173" spans="2:65" s="1" customFormat="1" ht="16.5" customHeight="1">
      <c r="B173" s="169"/>
      <c r="C173" s="170" t="s">
        <v>296</v>
      </c>
      <c r="D173" s="170" t="s">
        <v>124</v>
      </c>
      <c r="E173" s="171" t="s">
        <v>614</v>
      </c>
      <c r="F173" s="172" t="s">
        <v>615</v>
      </c>
      <c r="G173" s="173" t="s">
        <v>141</v>
      </c>
      <c r="H173" s="174">
        <v>1</v>
      </c>
      <c r="I173" s="175"/>
      <c r="J173" s="176">
        <f>ROUND(I173*H173,2)</f>
        <v>0</v>
      </c>
      <c r="K173" s="172" t="s">
        <v>5</v>
      </c>
      <c r="L173" s="37"/>
      <c r="M173" s="177" t="s">
        <v>5</v>
      </c>
      <c r="N173" s="178" t="s">
        <v>41</v>
      </c>
      <c r="O173" s="38"/>
      <c r="P173" s="179">
        <f>O173*H173</f>
        <v>0</v>
      </c>
      <c r="Q173" s="179">
        <v>0</v>
      </c>
      <c r="R173" s="179">
        <f>Q173*H173</f>
        <v>0</v>
      </c>
      <c r="S173" s="179">
        <v>0</v>
      </c>
      <c r="T173" s="180">
        <f>S173*H173</f>
        <v>0</v>
      </c>
      <c r="AR173" s="20" t="s">
        <v>128</v>
      </c>
      <c r="AT173" s="20" t="s">
        <v>124</v>
      </c>
      <c r="AU173" s="20" t="s">
        <v>80</v>
      </c>
      <c r="AY173" s="20" t="s">
        <v>121</v>
      </c>
      <c r="BE173" s="181">
        <f>IF(N173="základní",J173,0)</f>
        <v>0</v>
      </c>
      <c r="BF173" s="181">
        <f>IF(N173="snížená",J173,0)</f>
        <v>0</v>
      </c>
      <c r="BG173" s="181">
        <f>IF(N173="zákl. přenesená",J173,0)</f>
        <v>0</v>
      </c>
      <c r="BH173" s="181">
        <f>IF(N173="sníž. přenesená",J173,0)</f>
        <v>0</v>
      </c>
      <c r="BI173" s="181">
        <f>IF(N173="nulová",J173,0)</f>
        <v>0</v>
      </c>
      <c r="BJ173" s="20" t="s">
        <v>78</v>
      </c>
      <c r="BK173" s="181">
        <f>ROUND(I173*H173,2)</f>
        <v>0</v>
      </c>
      <c r="BL173" s="20" t="s">
        <v>128</v>
      </c>
      <c r="BM173" s="20" t="s">
        <v>616</v>
      </c>
    </row>
    <row r="174" spans="2:65" s="1" customFormat="1" ht="67.5">
      <c r="B174" s="37"/>
      <c r="D174" s="182" t="s">
        <v>130</v>
      </c>
      <c r="F174" s="183" t="s">
        <v>617</v>
      </c>
      <c r="I174" s="184"/>
      <c r="L174" s="37"/>
      <c r="M174" s="185"/>
      <c r="N174" s="38"/>
      <c r="O174" s="38"/>
      <c r="P174" s="38"/>
      <c r="Q174" s="38"/>
      <c r="R174" s="38"/>
      <c r="S174" s="38"/>
      <c r="T174" s="66"/>
      <c r="AT174" s="20" t="s">
        <v>130</v>
      </c>
      <c r="AU174" s="20" t="s">
        <v>80</v>
      </c>
    </row>
    <row r="175" spans="2:65" s="1" customFormat="1" ht="16.5" customHeight="1">
      <c r="B175" s="169"/>
      <c r="C175" s="170" t="s">
        <v>242</v>
      </c>
      <c r="D175" s="170" t="s">
        <v>124</v>
      </c>
      <c r="E175" s="171" t="s">
        <v>618</v>
      </c>
      <c r="F175" s="172" t="s">
        <v>619</v>
      </c>
      <c r="G175" s="173" t="s">
        <v>141</v>
      </c>
      <c r="H175" s="174">
        <v>2</v>
      </c>
      <c r="I175" s="175"/>
      <c r="J175" s="176">
        <f>ROUND(I175*H175,2)</f>
        <v>0</v>
      </c>
      <c r="K175" s="172" t="s">
        <v>5</v>
      </c>
      <c r="L175" s="37"/>
      <c r="M175" s="177" t="s">
        <v>5</v>
      </c>
      <c r="N175" s="178" t="s">
        <v>41</v>
      </c>
      <c r="O175" s="38"/>
      <c r="P175" s="179">
        <f>O175*H175</f>
        <v>0</v>
      </c>
      <c r="Q175" s="179">
        <v>0</v>
      </c>
      <c r="R175" s="179">
        <f>Q175*H175</f>
        <v>0</v>
      </c>
      <c r="S175" s="179">
        <v>0</v>
      </c>
      <c r="T175" s="180">
        <f>S175*H175</f>
        <v>0</v>
      </c>
      <c r="AR175" s="20" t="s">
        <v>128</v>
      </c>
      <c r="AT175" s="20" t="s">
        <v>124</v>
      </c>
      <c r="AU175" s="20" t="s">
        <v>80</v>
      </c>
      <c r="AY175" s="20" t="s">
        <v>121</v>
      </c>
      <c r="BE175" s="181">
        <f>IF(N175="základní",J175,0)</f>
        <v>0</v>
      </c>
      <c r="BF175" s="181">
        <f>IF(N175="snížená",J175,0)</f>
        <v>0</v>
      </c>
      <c r="BG175" s="181">
        <f>IF(N175="zákl. přenesená",J175,0)</f>
        <v>0</v>
      </c>
      <c r="BH175" s="181">
        <f>IF(N175="sníž. přenesená",J175,0)</f>
        <v>0</v>
      </c>
      <c r="BI175" s="181">
        <f>IF(N175="nulová",J175,0)</f>
        <v>0</v>
      </c>
      <c r="BJ175" s="20" t="s">
        <v>78</v>
      </c>
      <c r="BK175" s="181">
        <f>ROUND(I175*H175,2)</f>
        <v>0</v>
      </c>
      <c r="BL175" s="20" t="s">
        <v>128</v>
      </c>
      <c r="BM175" s="20" t="s">
        <v>620</v>
      </c>
    </row>
    <row r="176" spans="2:65" s="1" customFormat="1" ht="67.5">
      <c r="B176" s="37"/>
      <c r="D176" s="182" t="s">
        <v>130</v>
      </c>
      <c r="F176" s="183" t="s">
        <v>621</v>
      </c>
      <c r="I176" s="184"/>
      <c r="L176" s="37"/>
      <c r="M176" s="185"/>
      <c r="N176" s="38"/>
      <c r="O176" s="38"/>
      <c r="P176" s="38"/>
      <c r="Q176" s="38"/>
      <c r="R176" s="38"/>
      <c r="S176" s="38"/>
      <c r="T176" s="66"/>
      <c r="AT176" s="20" t="s">
        <v>130</v>
      </c>
      <c r="AU176" s="20" t="s">
        <v>80</v>
      </c>
    </row>
    <row r="177" spans="2:65" s="1" customFormat="1" ht="16.5" customHeight="1">
      <c r="B177" s="169"/>
      <c r="C177" s="170" t="s">
        <v>305</v>
      </c>
      <c r="D177" s="170" t="s">
        <v>124</v>
      </c>
      <c r="E177" s="171" t="s">
        <v>622</v>
      </c>
      <c r="F177" s="172" t="s">
        <v>623</v>
      </c>
      <c r="G177" s="173" t="s">
        <v>141</v>
      </c>
      <c r="H177" s="174">
        <v>6</v>
      </c>
      <c r="I177" s="175"/>
      <c r="J177" s="176">
        <f>ROUND(I177*H177,2)</f>
        <v>0</v>
      </c>
      <c r="K177" s="172" t="s">
        <v>5</v>
      </c>
      <c r="L177" s="37"/>
      <c r="M177" s="177" t="s">
        <v>5</v>
      </c>
      <c r="N177" s="178" t="s">
        <v>41</v>
      </c>
      <c r="O177" s="38"/>
      <c r="P177" s="179">
        <f>O177*H177</f>
        <v>0</v>
      </c>
      <c r="Q177" s="179">
        <v>0</v>
      </c>
      <c r="R177" s="179">
        <f>Q177*H177</f>
        <v>0</v>
      </c>
      <c r="S177" s="179">
        <v>0</v>
      </c>
      <c r="T177" s="180">
        <f>S177*H177</f>
        <v>0</v>
      </c>
      <c r="AR177" s="20" t="s">
        <v>128</v>
      </c>
      <c r="AT177" s="20" t="s">
        <v>124</v>
      </c>
      <c r="AU177" s="20" t="s">
        <v>80</v>
      </c>
      <c r="AY177" s="20" t="s">
        <v>121</v>
      </c>
      <c r="BE177" s="181">
        <f>IF(N177="základní",J177,0)</f>
        <v>0</v>
      </c>
      <c r="BF177" s="181">
        <f>IF(N177="snížená",J177,0)</f>
        <v>0</v>
      </c>
      <c r="BG177" s="181">
        <f>IF(N177="zákl. přenesená",J177,0)</f>
        <v>0</v>
      </c>
      <c r="BH177" s="181">
        <f>IF(N177="sníž. přenesená",J177,0)</f>
        <v>0</v>
      </c>
      <c r="BI177" s="181">
        <f>IF(N177="nulová",J177,0)</f>
        <v>0</v>
      </c>
      <c r="BJ177" s="20" t="s">
        <v>78</v>
      </c>
      <c r="BK177" s="181">
        <f>ROUND(I177*H177,2)</f>
        <v>0</v>
      </c>
      <c r="BL177" s="20" t="s">
        <v>128</v>
      </c>
      <c r="BM177" s="20" t="s">
        <v>624</v>
      </c>
    </row>
    <row r="178" spans="2:65" s="1" customFormat="1" ht="67.5">
      <c r="B178" s="37"/>
      <c r="D178" s="182" t="s">
        <v>130</v>
      </c>
      <c r="F178" s="183" t="s">
        <v>625</v>
      </c>
      <c r="I178" s="184"/>
      <c r="L178" s="37"/>
      <c r="M178" s="185"/>
      <c r="N178" s="38"/>
      <c r="O178" s="38"/>
      <c r="P178" s="38"/>
      <c r="Q178" s="38"/>
      <c r="R178" s="38"/>
      <c r="S178" s="38"/>
      <c r="T178" s="66"/>
      <c r="AT178" s="20" t="s">
        <v>130</v>
      </c>
      <c r="AU178" s="20" t="s">
        <v>80</v>
      </c>
    </row>
    <row r="179" spans="2:65" s="1" customFormat="1" ht="16.5" customHeight="1">
      <c r="B179" s="169"/>
      <c r="C179" s="170" t="s">
        <v>246</v>
      </c>
      <c r="D179" s="170" t="s">
        <v>124</v>
      </c>
      <c r="E179" s="171" t="s">
        <v>626</v>
      </c>
      <c r="F179" s="172" t="s">
        <v>627</v>
      </c>
      <c r="G179" s="173" t="s">
        <v>141</v>
      </c>
      <c r="H179" s="174">
        <v>2</v>
      </c>
      <c r="I179" s="175"/>
      <c r="J179" s="176">
        <f>ROUND(I179*H179,2)</f>
        <v>0</v>
      </c>
      <c r="K179" s="172" t="s">
        <v>5</v>
      </c>
      <c r="L179" s="37"/>
      <c r="M179" s="177" t="s">
        <v>5</v>
      </c>
      <c r="N179" s="178" t="s">
        <v>41</v>
      </c>
      <c r="O179" s="38"/>
      <c r="P179" s="179">
        <f>O179*H179</f>
        <v>0</v>
      </c>
      <c r="Q179" s="179">
        <v>0</v>
      </c>
      <c r="R179" s="179">
        <f>Q179*H179</f>
        <v>0</v>
      </c>
      <c r="S179" s="179">
        <v>0</v>
      </c>
      <c r="T179" s="180">
        <f>S179*H179</f>
        <v>0</v>
      </c>
      <c r="AR179" s="20" t="s">
        <v>128</v>
      </c>
      <c r="AT179" s="20" t="s">
        <v>124</v>
      </c>
      <c r="AU179" s="20" t="s">
        <v>80</v>
      </c>
      <c r="AY179" s="20" t="s">
        <v>121</v>
      </c>
      <c r="BE179" s="181">
        <f>IF(N179="základní",J179,0)</f>
        <v>0</v>
      </c>
      <c r="BF179" s="181">
        <f>IF(N179="snížená",J179,0)</f>
        <v>0</v>
      </c>
      <c r="BG179" s="181">
        <f>IF(N179="zákl. přenesená",J179,0)</f>
        <v>0</v>
      </c>
      <c r="BH179" s="181">
        <f>IF(N179="sníž. přenesená",J179,0)</f>
        <v>0</v>
      </c>
      <c r="BI179" s="181">
        <f>IF(N179="nulová",J179,0)</f>
        <v>0</v>
      </c>
      <c r="BJ179" s="20" t="s">
        <v>78</v>
      </c>
      <c r="BK179" s="181">
        <f>ROUND(I179*H179,2)</f>
        <v>0</v>
      </c>
      <c r="BL179" s="20" t="s">
        <v>128</v>
      </c>
      <c r="BM179" s="20" t="s">
        <v>628</v>
      </c>
    </row>
    <row r="180" spans="2:65" s="1" customFormat="1" ht="67.5">
      <c r="B180" s="37"/>
      <c r="D180" s="182" t="s">
        <v>130</v>
      </c>
      <c r="F180" s="183" t="s">
        <v>629</v>
      </c>
      <c r="I180" s="184"/>
      <c r="L180" s="37"/>
      <c r="M180" s="185"/>
      <c r="N180" s="38"/>
      <c r="O180" s="38"/>
      <c r="P180" s="38"/>
      <c r="Q180" s="38"/>
      <c r="R180" s="38"/>
      <c r="S180" s="38"/>
      <c r="T180" s="66"/>
      <c r="AT180" s="20" t="s">
        <v>130</v>
      </c>
      <c r="AU180" s="20" t="s">
        <v>80</v>
      </c>
    </row>
    <row r="181" spans="2:65" s="1" customFormat="1" ht="16.5" customHeight="1">
      <c r="B181" s="169"/>
      <c r="C181" s="170" t="s">
        <v>314</v>
      </c>
      <c r="D181" s="170" t="s">
        <v>124</v>
      </c>
      <c r="E181" s="171" t="s">
        <v>630</v>
      </c>
      <c r="F181" s="172" t="s">
        <v>631</v>
      </c>
      <c r="G181" s="173" t="s">
        <v>141</v>
      </c>
      <c r="H181" s="174">
        <v>2</v>
      </c>
      <c r="I181" s="175"/>
      <c r="J181" s="176">
        <f>ROUND(I181*H181,2)</f>
        <v>0</v>
      </c>
      <c r="K181" s="172" t="s">
        <v>5</v>
      </c>
      <c r="L181" s="37"/>
      <c r="M181" s="177" t="s">
        <v>5</v>
      </c>
      <c r="N181" s="178" t="s">
        <v>41</v>
      </c>
      <c r="O181" s="38"/>
      <c r="P181" s="179">
        <f>O181*H181</f>
        <v>0</v>
      </c>
      <c r="Q181" s="179">
        <v>0</v>
      </c>
      <c r="R181" s="179">
        <f>Q181*H181</f>
        <v>0</v>
      </c>
      <c r="S181" s="179">
        <v>0</v>
      </c>
      <c r="T181" s="180">
        <f>S181*H181</f>
        <v>0</v>
      </c>
      <c r="AR181" s="20" t="s">
        <v>128</v>
      </c>
      <c r="AT181" s="20" t="s">
        <v>124</v>
      </c>
      <c r="AU181" s="20" t="s">
        <v>80</v>
      </c>
      <c r="AY181" s="20" t="s">
        <v>121</v>
      </c>
      <c r="BE181" s="181">
        <f>IF(N181="základní",J181,0)</f>
        <v>0</v>
      </c>
      <c r="BF181" s="181">
        <f>IF(N181="snížená",J181,0)</f>
        <v>0</v>
      </c>
      <c r="BG181" s="181">
        <f>IF(N181="zákl. přenesená",J181,0)</f>
        <v>0</v>
      </c>
      <c r="BH181" s="181">
        <f>IF(N181="sníž. přenesená",J181,0)</f>
        <v>0</v>
      </c>
      <c r="BI181" s="181">
        <f>IF(N181="nulová",J181,0)</f>
        <v>0</v>
      </c>
      <c r="BJ181" s="20" t="s">
        <v>78</v>
      </c>
      <c r="BK181" s="181">
        <f>ROUND(I181*H181,2)</f>
        <v>0</v>
      </c>
      <c r="BL181" s="20" t="s">
        <v>128</v>
      </c>
      <c r="BM181" s="20" t="s">
        <v>632</v>
      </c>
    </row>
    <row r="182" spans="2:65" s="1" customFormat="1" ht="40.5">
      <c r="B182" s="37"/>
      <c r="D182" s="182" t="s">
        <v>130</v>
      </c>
      <c r="F182" s="183" t="s">
        <v>633</v>
      </c>
      <c r="I182" s="184"/>
      <c r="L182" s="37"/>
      <c r="M182" s="185"/>
      <c r="N182" s="38"/>
      <c r="O182" s="38"/>
      <c r="P182" s="38"/>
      <c r="Q182" s="38"/>
      <c r="R182" s="38"/>
      <c r="S182" s="38"/>
      <c r="T182" s="66"/>
      <c r="AT182" s="20" t="s">
        <v>130</v>
      </c>
      <c r="AU182" s="20" t="s">
        <v>80</v>
      </c>
    </row>
    <row r="183" spans="2:65" s="1" customFormat="1" ht="16.5" customHeight="1">
      <c r="B183" s="169"/>
      <c r="C183" s="170" t="s">
        <v>250</v>
      </c>
      <c r="D183" s="170" t="s">
        <v>124</v>
      </c>
      <c r="E183" s="171" t="s">
        <v>634</v>
      </c>
      <c r="F183" s="172" t="s">
        <v>635</v>
      </c>
      <c r="G183" s="173" t="s">
        <v>141</v>
      </c>
      <c r="H183" s="174">
        <v>1</v>
      </c>
      <c r="I183" s="175"/>
      <c r="J183" s="176">
        <f>ROUND(I183*H183,2)</f>
        <v>0</v>
      </c>
      <c r="K183" s="172" t="s">
        <v>5</v>
      </c>
      <c r="L183" s="37"/>
      <c r="M183" s="177" t="s">
        <v>5</v>
      </c>
      <c r="N183" s="178" t="s">
        <v>41</v>
      </c>
      <c r="O183" s="38"/>
      <c r="P183" s="179">
        <f>O183*H183</f>
        <v>0</v>
      </c>
      <c r="Q183" s="179">
        <v>0</v>
      </c>
      <c r="R183" s="179">
        <f>Q183*H183</f>
        <v>0</v>
      </c>
      <c r="S183" s="179">
        <v>0</v>
      </c>
      <c r="T183" s="180">
        <f>S183*H183</f>
        <v>0</v>
      </c>
      <c r="AR183" s="20" t="s">
        <v>128</v>
      </c>
      <c r="AT183" s="20" t="s">
        <v>124</v>
      </c>
      <c r="AU183" s="20" t="s">
        <v>80</v>
      </c>
      <c r="AY183" s="20" t="s">
        <v>121</v>
      </c>
      <c r="BE183" s="181">
        <f>IF(N183="základní",J183,0)</f>
        <v>0</v>
      </c>
      <c r="BF183" s="181">
        <f>IF(N183="snížená",J183,0)</f>
        <v>0</v>
      </c>
      <c r="BG183" s="181">
        <f>IF(N183="zákl. přenesená",J183,0)</f>
        <v>0</v>
      </c>
      <c r="BH183" s="181">
        <f>IF(N183="sníž. přenesená",J183,0)</f>
        <v>0</v>
      </c>
      <c r="BI183" s="181">
        <f>IF(N183="nulová",J183,0)</f>
        <v>0</v>
      </c>
      <c r="BJ183" s="20" t="s">
        <v>78</v>
      </c>
      <c r="BK183" s="181">
        <f>ROUND(I183*H183,2)</f>
        <v>0</v>
      </c>
      <c r="BL183" s="20" t="s">
        <v>128</v>
      </c>
      <c r="BM183" s="20" t="s">
        <v>636</v>
      </c>
    </row>
    <row r="184" spans="2:65" s="1" customFormat="1" ht="40.5">
      <c r="B184" s="37"/>
      <c r="D184" s="182" t="s">
        <v>130</v>
      </c>
      <c r="F184" s="183" t="s">
        <v>637</v>
      </c>
      <c r="I184" s="184"/>
      <c r="L184" s="37"/>
      <c r="M184" s="185"/>
      <c r="N184" s="38"/>
      <c r="O184" s="38"/>
      <c r="P184" s="38"/>
      <c r="Q184" s="38"/>
      <c r="R184" s="38"/>
      <c r="S184" s="38"/>
      <c r="T184" s="66"/>
      <c r="AT184" s="20" t="s">
        <v>130</v>
      </c>
      <c r="AU184" s="20" t="s">
        <v>80</v>
      </c>
    </row>
    <row r="185" spans="2:65" s="1" customFormat="1" ht="16.5" customHeight="1">
      <c r="B185" s="169"/>
      <c r="C185" s="170" t="s">
        <v>323</v>
      </c>
      <c r="D185" s="170" t="s">
        <v>124</v>
      </c>
      <c r="E185" s="171" t="s">
        <v>638</v>
      </c>
      <c r="F185" s="172" t="s">
        <v>639</v>
      </c>
      <c r="G185" s="173" t="s">
        <v>141</v>
      </c>
      <c r="H185" s="174">
        <v>1</v>
      </c>
      <c r="I185" s="175"/>
      <c r="J185" s="176">
        <f>ROUND(I185*H185,2)</f>
        <v>0</v>
      </c>
      <c r="K185" s="172" t="s">
        <v>5</v>
      </c>
      <c r="L185" s="37"/>
      <c r="M185" s="177" t="s">
        <v>5</v>
      </c>
      <c r="N185" s="178" t="s">
        <v>41</v>
      </c>
      <c r="O185" s="38"/>
      <c r="P185" s="179">
        <f>O185*H185</f>
        <v>0</v>
      </c>
      <c r="Q185" s="179">
        <v>0</v>
      </c>
      <c r="R185" s="179">
        <f>Q185*H185</f>
        <v>0</v>
      </c>
      <c r="S185" s="179">
        <v>0</v>
      </c>
      <c r="T185" s="180">
        <f>S185*H185</f>
        <v>0</v>
      </c>
      <c r="AR185" s="20" t="s">
        <v>128</v>
      </c>
      <c r="AT185" s="20" t="s">
        <v>124</v>
      </c>
      <c r="AU185" s="20" t="s">
        <v>80</v>
      </c>
      <c r="AY185" s="20" t="s">
        <v>121</v>
      </c>
      <c r="BE185" s="181">
        <f>IF(N185="základní",J185,0)</f>
        <v>0</v>
      </c>
      <c r="BF185" s="181">
        <f>IF(N185="snížená",J185,0)</f>
        <v>0</v>
      </c>
      <c r="BG185" s="181">
        <f>IF(N185="zákl. přenesená",J185,0)</f>
        <v>0</v>
      </c>
      <c r="BH185" s="181">
        <f>IF(N185="sníž. přenesená",J185,0)</f>
        <v>0</v>
      </c>
      <c r="BI185" s="181">
        <f>IF(N185="nulová",J185,0)</f>
        <v>0</v>
      </c>
      <c r="BJ185" s="20" t="s">
        <v>78</v>
      </c>
      <c r="BK185" s="181">
        <f>ROUND(I185*H185,2)</f>
        <v>0</v>
      </c>
      <c r="BL185" s="20" t="s">
        <v>128</v>
      </c>
      <c r="BM185" s="20" t="s">
        <v>640</v>
      </c>
    </row>
    <row r="186" spans="2:65" s="1" customFormat="1" ht="27">
      <c r="B186" s="37"/>
      <c r="D186" s="182" t="s">
        <v>130</v>
      </c>
      <c r="F186" s="183" t="s">
        <v>641</v>
      </c>
      <c r="I186" s="184"/>
      <c r="L186" s="37"/>
      <c r="M186" s="185"/>
      <c r="N186" s="38"/>
      <c r="O186" s="38"/>
      <c r="P186" s="38"/>
      <c r="Q186" s="38"/>
      <c r="R186" s="38"/>
      <c r="S186" s="38"/>
      <c r="T186" s="66"/>
      <c r="AT186" s="20" t="s">
        <v>130</v>
      </c>
      <c r="AU186" s="20" t="s">
        <v>80</v>
      </c>
    </row>
    <row r="187" spans="2:65" s="1" customFormat="1" ht="25.5" customHeight="1">
      <c r="B187" s="169"/>
      <c r="C187" s="170" t="s">
        <v>253</v>
      </c>
      <c r="D187" s="170" t="s">
        <v>124</v>
      </c>
      <c r="E187" s="171" t="s">
        <v>642</v>
      </c>
      <c r="F187" s="172" t="s">
        <v>643</v>
      </c>
      <c r="G187" s="173" t="s">
        <v>141</v>
      </c>
      <c r="H187" s="174">
        <v>3</v>
      </c>
      <c r="I187" s="175"/>
      <c r="J187" s="176">
        <f>ROUND(I187*H187,2)</f>
        <v>0</v>
      </c>
      <c r="K187" s="172" t="s">
        <v>5</v>
      </c>
      <c r="L187" s="37"/>
      <c r="M187" s="177" t="s">
        <v>5</v>
      </c>
      <c r="N187" s="178" t="s">
        <v>41</v>
      </c>
      <c r="O187" s="38"/>
      <c r="P187" s="179">
        <f>O187*H187</f>
        <v>0</v>
      </c>
      <c r="Q187" s="179">
        <v>0</v>
      </c>
      <c r="R187" s="179">
        <f>Q187*H187</f>
        <v>0</v>
      </c>
      <c r="S187" s="179">
        <v>0</v>
      </c>
      <c r="T187" s="180">
        <f>S187*H187</f>
        <v>0</v>
      </c>
      <c r="AR187" s="20" t="s">
        <v>128</v>
      </c>
      <c r="AT187" s="20" t="s">
        <v>124</v>
      </c>
      <c r="AU187" s="20" t="s">
        <v>80</v>
      </c>
      <c r="AY187" s="20" t="s">
        <v>121</v>
      </c>
      <c r="BE187" s="181">
        <f>IF(N187="základní",J187,0)</f>
        <v>0</v>
      </c>
      <c r="BF187" s="181">
        <f>IF(N187="snížená",J187,0)</f>
        <v>0</v>
      </c>
      <c r="BG187" s="181">
        <f>IF(N187="zákl. přenesená",J187,0)</f>
        <v>0</v>
      </c>
      <c r="BH187" s="181">
        <f>IF(N187="sníž. přenesená",J187,0)</f>
        <v>0</v>
      </c>
      <c r="BI187" s="181">
        <f>IF(N187="nulová",J187,0)</f>
        <v>0</v>
      </c>
      <c r="BJ187" s="20" t="s">
        <v>78</v>
      </c>
      <c r="BK187" s="181">
        <f>ROUND(I187*H187,2)</f>
        <v>0</v>
      </c>
      <c r="BL187" s="20" t="s">
        <v>128</v>
      </c>
      <c r="BM187" s="20" t="s">
        <v>644</v>
      </c>
    </row>
    <row r="188" spans="2:65" s="1" customFormat="1" ht="94.5">
      <c r="B188" s="37"/>
      <c r="D188" s="182" t="s">
        <v>130</v>
      </c>
      <c r="F188" s="183" t="s">
        <v>645</v>
      </c>
      <c r="I188" s="184"/>
      <c r="L188" s="37"/>
      <c r="M188" s="185"/>
      <c r="N188" s="38"/>
      <c r="O188" s="38"/>
      <c r="P188" s="38"/>
      <c r="Q188" s="38"/>
      <c r="R188" s="38"/>
      <c r="S188" s="38"/>
      <c r="T188" s="66"/>
      <c r="AT188" s="20" t="s">
        <v>130</v>
      </c>
      <c r="AU188" s="20" t="s">
        <v>80</v>
      </c>
    </row>
    <row r="189" spans="2:65" s="1" customFormat="1" ht="25.5" customHeight="1">
      <c r="B189" s="169"/>
      <c r="C189" s="170" t="s">
        <v>332</v>
      </c>
      <c r="D189" s="170" t="s">
        <v>124</v>
      </c>
      <c r="E189" s="171" t="s">
        <v>646</v>
      </c>
      <c r="F189" s="172" t="s">
        <v>647</v>
      </c>
      <c r="G189" s="173" t="s">
        <v>141</v>
      </c>
      <c r="H189" s="174">
        <v>2</v>
      </c>
      <c r="I189" s="175"/>
      <c r="J189" s="176">
        <f>ROUND(I189*H189,2)</f>
        <v>0</v>
      </c>
      <c r="K189" s="172" t="s">
        <v>5</v>
      </c>
      <c r="L189" s="37"/>
      <c r="M189" s="177" t="s">
        <v>5</v>
      </c>
      <c r="N189" s="178" t="s">
        <v>41</v>
      </c>
      <c r="O189" s="38"/>
      <c r="P189" s="179">
        <f>O189*H189</f>
        <v>0</v>
      </c>
      <c r="Q189" s="179">
        <v>0</v>
      </c>
      <c r="R189" s="179">
        <f>Q189*H189</f>
        <v>0</v>
      </c>
      <c r="S189" s="179">
        <v>0</v>
      </c>
      <c r="T189" s="180">
        <f>S189*H189</f>
        <v>0</v>
      </c>
      <c r="AR189" s="20" t="s">
        <v>128</v>
      </c>
      <c r="AT189" s="20" t="s">
        <v>124</v>
      </c>
      <c r="AU189" s="20" t="s">
        <v>80</v>
      </c>
      <c r="AY189" s="20" t="s">
        <v>121</v>
      </c>
      <c r="BE189" s="181">
        <f>IF(N189="základní",J189,0)</f>
        <v>0</v>
      </c>
      <c r="BF189" s="181">
        <f>IF(N189="snížená",J189,0)</f>
        <v>0</v>
      </c>
      <c r="BG189" s="181">
        <f>IF(N189="zákl. přenesená",J189,0)</f>
        <v>0</v>
      </c>
      <c r="BH189" s="181">
        <f>IF(N189="sníž. přenesená",J189,0)</f>
        <v>0</v>
      </c>
      <c r="BI189" s="181">
        <f>IF(N189="nulová",J189,0)</f>
        <v>0</v>
      </c>
      <c r="BJ189" s="20" t="s">
        <v>78</v>
      </c>
      <c r="BK189" s="181">
        <f>ROUND(I189*H189,2)</f>
        <v>0</v>
      </c>
      <c r="BL189" s="20" t="s">
        <v>128</v>
      </c>
      <c r="BM189" s="20" t="s">
        <v>648</v>
      </c>
    </row>
    <row r="190" spans="2:65" s="1" customFormat="1" ht="94.5">
      <c r="B190" s="37"/>
      <c r="D190" s="182" t="s">
        <v>130</v>
      </c>
      <c r="F190" s="183" t="s">
        <v>649</v>
      </c>
      <c r="I190" s="184"/>
      <c r="L190" s="37"/>
      <c r="M190" s="185"/>
      <c r="N190" s="38"/>
      <c r="O190" s="38"/>
      <c r="P190" s="38"/>
      <c r="Q190" s="38"/>
      <c r="R190" s="38"/>
      <c r="S190" s="38"/>
      <c r="T190" s="66"/>
      <c r="AT190" s="20" t="s">
        <v>130</v>
      </c>
      <c r="AU190" s="20" t="s">
        <v>80</v>
      </c>
    </row>
    <row r="191" spans="2:65" s="1" customFormat="1" ht="16.5" customHeight="1">
      <c r="B191" s="169"/>
      <c r="C191" s="170" t="s">
        <v>257</v>
      </c>
      <c r="D191" s="170" t="s">
        <v>124</v>
      </c>
      <c r="E191" s="171" t="s">
        <v>650</v>
      </c>
      <c r="F191" s="172" t="s">
        <v>651</v>
      </c>
      <c r="G191" s="173" t="s">
        <v>141</v>
      </c>
      <c r="H191" s="174">
        <v>5</v>
      </c>
      <c r="I191" s="175"/>
      <c r="J191" s="176">
        <f>ROUND(I191*H191,2)</f>
        <v>0</v>
      </c>
      <c r="K191" s="172" t="s">
        <v>5</v>
      </c>
      <c r="L191" s="37"/>
      <c r="M191" s="177" t="s">
        <v>5</v>
      </c>
      <c r="N191" s="178" t="s">
        <v>41</v>
      </c>
      <c r="O191" s="38"/>
      <c r="P191" s="179">
        <f>O191*H191</f>
        <v>0</v>
      </c>
      <c r="Q191" s="179">
        <v>0</v>
      </c>
      <c r="R191" s="179">
        <f>Q191*H191</f>
        <v>0</v>
      </c>
      <c r="S191" s="179">
        <v>0</v>
      </c>
      <c r="T191" s="180">
        <f>S191*H191</f>
        <v>0</v>
      </c>
      <c r="AR191" s="20" t="s">
        <v>128</v>
      </c>
      <c r="AT191" s="20" t="s">
        <v>124</v>
      </c>
      <c r="AU191" s="20" t="s">
        <v>80</v>
      </c>
      <c r="AY191" s="20" t="s">
        <v>121</v>
      </c>
      <c r="BE191" s="181">
        <f>IF(N191="základní",J191,0)</f>
        <v>0</v>
      </c>
      <c r="BF191" s="181">
        <f>IF(N191="snížená",J191,0)</f>
        <v>0</v>
      </c>
      <c r="BG191" s="181">
        <f>IF(N191="zákl. přenesená",J191,0)</f>
        <v>0</v>
      </c>
      <c r="BH191" s="181">
        <f>IF(N191="sníž. přenesená",J191,0)</f>
        <v>0</v>
      </c>
      <c r="BI191" s="181">
        <f>IF(N191="nulová",J191,0)</f>
        <v>0</v>
      </c>
      <c r="BJ191" s="20" t="s">
        <v>78</v>
      </c>
      <c r="BK191" s="181">
        <f>ROUND(I191*H191,2)</f>
        <v>0</v>
      </c>
      <c r="BL191" s="20" t="s">
        <v>128</v>
      </c>
      <c r="BM191" s="20" t="s">
        <v>652</v>
      </c>
    </row>
    <row r="192" spans="2:65" s="1" customFormat="1">
      <c r="B192" s="37"/>
      <c r="D192" s="182" t="s">
        <v>130</v>
      </c>
      <c r="F192" s="183" t="s">
        <v>651</v>
      </c>
      <c r="I192" s="184"/>
      <c r="L192" s="37"/>
      <c r="M192" s="185"/>
      <c r="N192" s="38"/>
      <c r="O192" s="38"/>
      <c r="P192" s="38"/>
      <c r="Q192" s="38"/>
      <c r="R192" s="38"/>
      <c r="S192" s="38"/>
      <c r="T192" s="66"/>
      <c r="AT192" s="20" t="s">
        <v>130</v>
      </c>
      <c r="AU192" s="20" t="s">
        <v>80</v>
      </c>
    </row>
    <row r="193" spans="2:65" s="1" customFormat="1" ht="25.5" customHeight="1">
      <c r="B193" s="169"/>
      <c r="C193" s="170" t="s">
        <v>342</v>
      </c>
      <c r="D193" s="170" t="s">
        <v>124</v>
      </c>
      <c r="E193" s="171" t="s">
        <v>653</v>
      </c>
      <c r="F193" s="172" t="s">
        <v>654</v>
      </c>
      <c r="G193" s="173" t="s">
        <v>141</v>
      </c>
      <c r="H193" s="174">
        <v>2</v>
      </c>
      <c r="I193" s="175"/>
      <c r="J193" s="176">
        <f>ROUND(I193*H193,2)</f>
        <v>0</v>
      </c>
      <c r="K193" s="172" t="s">
        <v>5</v>
      </c>
      <c r="L193" s="37"/>
      <c r="M193" s="177" t="s">
        <v>5</v>
      </c>
      <c r="N193" s="178" t="s">
        <v>41</v>
      </c>
      <c r="O193" s="38"/>
      <c r="P193" s="179">
        <f>O193*H193</f>
        <v>0</v>
      </c>
      <c r="Q193" s="179">
        <v>0</v>
      </c>
      <c r="R193" s="179">
        <f>Q193*H193</f>
        <v>0</v>
      </c>
      <c r="S193" s="179">
        <v>0</v>
      </c>
      <c r="T193" s="180">
        <f>S193*H193</f>
        <v>0</v>
      </c>
      <c r="AR193" s="20" t="s">
        <v>128</v>
      </c>
      <c r="AT193" s="20" t="s">
        <v>124</v>
      </c>
      <c r="AU193" s="20" t="s">
        <v>80</v>
      </c>
      <c r="AY193" s="20" t="s">
        <v>121</v>
      </c>
      <c r="BE193" s="181">
        <f>IF(N193="základní",J193,0)</f>
        <v>0</v>
      </c>
      <c r="BF193" s="181">
        <f>IF(N193="snížená",J193,0)</f>
        <v>0</v>
      </c>
      <c r="BG193" s="181">
        <f>IF(N193="zákl. přenesená",J193,0)</f>
        <v>0</v>
      </c>
      <c r="BH193" s="181">
        <f>IF(N193="sníž. přenesená",J193,0)</f>
        <v>0</v>
      </c>
      <c r="BI193" s="181">
        <f>IF(N193="nulová",J193,0)</f>
        <v>0</v>
      </c>
      <c r="BJ193" s="20" t="s">
        <v>78</v>
      </c>
      <c r="BK193" s="181">
        <f>ROUND(I193*H193,2)</f>
        <v>0</v>
      </c>
      <c r="BL193" s="20" t="s">
        <v>128</v>
      </c>
      <c r="BM193" s="20" t="s">
        <v>655</v>
      </c>
    </row>
    <row r="194" spans="2:65" s="1" customFormat="1" ht="40.5">
      <c r="B194" s="37"/>
      <c r="D194" s="182" t="s">
        <v>130</v>
      </c>
      <c r="F194" s="183" t="s">
        <v>656</v>
      </c>
      <c r="I194" s="184"/>
      <c r="L194" s="37"/>
      <c r="M194" s="185"/>
      <c r="N194" s="38"/>
      <c r="O194" s="38"/>
      <c r="P194" s="38"/>
      <c r="Q194" s="38"/>
      <c r="R194" s="38"/>
      <c r="S194" s="38"/>
      <c r="T194" s="66"/>
      <c r="AT194" s="20" t="s">
        <v>130</v>
      </c>
      <c r="AU194" s="20" t="s">
        <v>80</v>
      </c>
    </row>
    <row r="195" spans="2:65" s="1" customFormat="1" ht="16.5" customHeight="1">
      <c r="B195" s="169"/>
      <c r="C195" s="170" t="s">
        <v>260</v>
      </c>
      <c r="D195" s="170" t="s">
        <v>124</v>
      </c>
      <c r="E195" s="171" t="s">
        <v>657</v>
      </c>
      <c r="F195" s="172" t="s">
        <v>658</v>
      </c>
      <c r="G195" s="173" t="s">
        <v>141</v>
      </c>
      <c r="H195" s="174">
        <v>2</v>
      </c>
      <c r="I195" s="175"/>
      <c r="J195" s="176">
        <f>ROUND(I195*H195,2)</f>
        <v>0</v>
      </c>
      <c r="K195" s="172" t="s">
        <v>5</v>
      </c>
      <c r="L195" s="37"/>
      <c r="M195" s="177" t="s">
        <v>5</v>
      </c>
      <c r="N195" s="178" t="s">
        <v>41</v>
      </c>
      <c r="O195" s="38"/>
      <c r="P195" s="179">
        <f>O195*H195</f>
        <v>0</v>
      </c>
      <c r="Q195" s="179">
        <v>0</v>
      </c>
      <c r="R195" s="179">
        <f>Q195*H195</f>
        <v>0</v>
      </c>
      <c r="S195" s="179">
        <v>0</v>
      </c>
      <c r="T195" s="180">
        <f>S195*H195</f>
        <v>0</v>
      </c>
      <c r="AR195" s="20" t="s">
        <v>128</v>
      </c>
      <c r="AT195" s="20" t="s">
        <v>124</v>
      </c>
      <c r="AU195" s="20" t="s">
        <v>80</v>
      </c>
      <c r="AY195" s="20" t="s">
        <v>121</v>
      </c>
      <c r="BE195" s="181">
        <f>IF(N195="základní",J195,0)</f>
        <v>0</v>
      </c>
      <c r="BF195" s="181">
        <f>IF(N195="snížená",J195,0)</f>
        <v>0</v>
      </c>
      <c r="BG195" s="181">
        <f>IF(N195="zákl. přenesená",J195,0)</f>
        <v>0</v>
      </c>
      <c r="BH195" s="181">
        <f>IF(N195="sníž. přenesená",J195,0)</f>
        <v>0</v>
      </c>
      <c r="BI195" s="181">
        <f>IF(N195="nulová",J195,0)</f>
        <v>0</v>
      </c>
      <c r="BJ195" s="20" t="s">
        <v>78</v>
      </c>
      <c r="BK195" s="181">
        <f>ROUND(I195*H195,2)</f>
        <v>0</v>
      </c>
      <c r="BL195" s="20" t="s">
        <v>128</v>
      </c>
      <c r="BM195" s="20" t="s">
        <v>659</v>
      </c>
    </row>
    <row r="196" spans="2:65" s="1" customFormat="1">
      <c r="B196" s="37"/>
      <c r="D196" s="182" t="s">
        <v>130</v>
      </c>
      <c r="F196" s="183" t="s">
        <v>660</v>
      </c>
      <c r="I196" s="184"/>
      <c r="L196" s="37"/>
      <c r="M196" s="185"/>
      <c r="N196" s="38"/>
      <c r="O196" s="38"/>
      <c r="P196" s="38"/>
      <c r="Q196" s="38"/>
      <c r="R196" s="38"/>
      <c r="S196" s="38"/>
      <c r="T196" s="66"/>
      <c r="AT196" s="20" t="s">
        <v>130</v>
      </c>
      <c r="AU196" s="20" t="s">
        <v>80</v>
      </c>
    </row>
    <row r="197" spans="2:65" s="1" customFormat="1" ht="25.5" customHeight="1">
      <c r="B197" s="169"/>
      <c r="C197" s="170" t="s">
        <v>350</v>
      </c>
      <c r="D197" s="170" t="s">
        <v>124</v>
      </c>
      <c r="E197" s="171" t="s">
        <v>661</v>
      </c>
      <c r="F197" s="172" t="s">
        <v>662</v>
      </c>
      <c r="G197" s="173" t="s">
        <v>141</v>
      </c>
      <c r="H197" s="174">
        <v>1</v>
      </c>
      <c r="I197" s="175"/>
      <c r="J197" s="176">
        <f>ROUND(I197*H197,2)</f>
        <v>0</v>
      </c>
      <c r="K197" s="172" t="s">
        <v>5</v>
      </c>
      <c r="L197" s="37"/>
      <c r="M197" s="177" t="s">
        <v>5</v>
      </c>
      <c r="N197" s="178" t="s">
        <v>41</v>
      </c>
      <c r="O197" s="38"/>
      <c r="P197" s="179">
        <f>O197*H197</f>
        <v>0</v>
      </c>
      <c r="Q197" s="179">
        <v>0</v>
      </c>
      <c r="R197" s="179">
        <f>Q197*H197</f>
        <v>0</v>
      </c>
      <c r="S197" s="179">
        <v>0</v>
      </c>
      <c r="T197" s="180">
        <f>S197*H197</f>
        <v>0</v>
      </c>
      <c r="AR197" s="20" t="s">
        <v>128</v>
      </c>
      <c r="AT197" s="20" t="s">
        <v>124</v>
      </c>
      <c r="AU197" s="20" t="s">
        <v>80</v>
      </c>
      <c r="AY197" s="20" t="s">
        <v>121</v>
      </c>
      <c r="BE197" s="181">
        <f>IF(N197="základní",J197,0)</f>
        <v>0</v>
      </c>
      <c r="BF197" s="181">
        <f>IF(N197="snížená",J197,0)</f>
        <v>0</v>
      </c>
      <c r="BG197" s="181">
        <f>IF(N197="zákl. přenesená",J197,0)</f>
        <v>0</v>
      </c>
      <c r="BH197" s="181">
        <f>IF(N197="sníž. přenesená",J197,0)</f>
        <v>0</v>
      </c>
      <c r="BI197" s="181">
        <f>IF(N197="nulová",J197,0)</f>
        <v>0</v>
      </c>
      <c r="BJ197" s="20" t="s">
        <v>78</v>
      </c>
      <c r="BK197" s="181">
        <f>ROUND(I197*H197,2)</f>
        <v>0</v>
      </c>
      <c r="BL197" s="20" t="s">
        <v>128</v>
      </c>
      <c r="BM197" s="20" t="s">
        <v>663</v>
      </c>
    </row>
    <row r="198" spans="2:65" s="1" customFormat="1" ht="40.5">
      <c r="B198" s="37"/>
      <c r="D198" s="182" t="s">
        <v>130</v>
      </c>
      <c r="F198" s="183" t="s">
        <v>664</v>
      </c>
      <c r="I198" s="184"/>
      <c r="L198" s="37"/>
      <c r="M198" s="185"/>
      <c r="N198" s="38"/>
      <c r="O198" s="38"/>
      <c r="P198" s="38"/>
      <c r="Q198" s="38"/>
      <c r="R198" s="38"/>
      <c r="S198" s="38"/>
      <c r="T198" s="66"/>
      <c r="AT198" s="20" t="s">
        <v>130</v>
      </c>
      <c r="AU198" s="20" t="s">
        <v>80</v>
      </c>
    </row>
    <row r="199" spans="2:65" s="1" customFormat="1" ht="25.5" customHeight="1">
      <c r="B199" s="169"/>
      <c r="C199" s="170" t="s">
        <v>264</v>
      </c>
      <c r="D199" s="170" t="s">
        <v>124</v>
      </c>
      <c r="E199" s="171" t="s">
        <v>665</v>
      </c>
      <c r="F199" s="172" t="s">
        <v>666</v>
      </c>
      <c r="G199" s="173" t="s">
        <v>141</v>
      </c>
      <c r="H199" s="174">
        <v>1</v>
      </c>
      <c r="I199" s="175"/>
      <c r="J199" s="176">
        <f>ROUND(I199*H199,2)</f>
        <v>0</v>
      </c>
      <c r="K199" s="172" t="s">
        <v>5</v>
      </c>
      <c r="L199" s="37"/>
      <c r="M199" s="177" t="s">
        <v>5</v>
      </c>
      <c r="N199" s="178" t="s">
        <v>41</v>
      </c>
      <c r="O199" s="38"/>
      <c r="P199" s="179">
        <f>O199*H199</f>
        <v>0</v>
      </c>
      <c r="Q199" s="179">
        <v>0</v>
      </c>
      <c r="R199" s="179">
        <f>Q199*H199</f>
        <v>0</v>
      </c>
      <c r="S199" s="179">
        <v>0</v>
      </c>
      <c r="T199" s="180">
        <f>S199*H199</f>
        <v>0</v>
      </c>
      <c r="AR199" s="20" t="s">
        <v>128</v>
      </c>
      <c r="AT199" s="20" t="s">
        <v>124</v>
      </c>
      <c r="AU199" s="20" t="s">
        <v>80</v>
      </c>
      <c r="AY199" s="20" t="s">
        <v>121</v>
      </c>
      <c r="BE199" s="181">
        <f>IF(N199="základní",J199,0)</f>
        <v>0</v>
      </c>
      <c r="BF199" s="181">
        <f>IF(N199="snížená",J199,0)</f>
        <v>0</v>
      </c>
      <c r="BG199" s="181">
        <f>IF(N199="zákl. přenesená",J199,0)</f>
        <v>0</v>
      </c>
      <c r="BH199" s="181">
        <f>IF(N199="sníž. přenesená",J199,0)</f>
        <v>0</v>
      </c>
      <c r="BI199" s="181">
        <f>IF(N199="nulová",J199,0)</f>
        <v>0</v>
      </c>
      <c r="BJ199" s="20" t="s">
        <v>78</v>
      </c>
      <c r="BK199" s="181">
        <f>ROUND(I199*H199,2)</f>
        <v>0</v>
      </c>
      <c r="BL199" s="20" t="s">
        <v>128</v>
      </c>
      <c r="BM199" s="20" t="s">
        <v>667</v>
      </c>
    </row>
    <row r="200" spans="2:65" s="1" customFormat="1" ht="40.5">
      <c r="B200" s="37"/>
      <c r="D200" s="182" t="s">
        <v>130</v>
      </c>
      <c r="F200" s="183" t="s">
        <v>668</v>
      </c>
      <c r="I200" s="184"/>
      <c r="L200" s="37"/>
      <c r="M200" s="185"/>
      <c r="N200" s="38"/>
      <c r="O200" s="38"/>
      <c r="P200" s="38"/>
      <c r="Q200" s="38"/>
      <c r="R200" s="38"/>
      <c r="S200" s="38"/>
      <c r="T200" s="66"/>
      <c r="AT200" s="20" t="s">
        <v>130</v>
      </c>
      <c r="AU200" s="20" t="s">
        <v>80</v>
      </c>
    </row>
    <row r="201" spans="2:65" s="1" customFormat="1" ht="16.5" customHeight="1">
      <c r="B201" s="169"/>
      <c r="C201" s="170" t="s">
        <v>357</v>
      </c>
      <c r="D201" s="170" t="s">
        <v>124</v>
      </c>
      <c r="E201" s="171" t="s">
        <v>669</v>
      </c>
      <c r="F201" s="172" t="s">
        <v>670</v>
      </c>
      <c r="G201" s="173" t="s">
        <v>141</v>
      </c>
      <c r="H201" s="174">
        <v>36</v>
      </c>
      <c r="I201" s="175"/>
      <c r="J201" s="176">
        <f>ROUND(I201*H201,2)</f>
        <v>0</v>
      </c>
      <c r="K201" s="172" t="s">
        <v>5</v>
      </c>
      <c r="L201" s="37"/>
      <c r="M201" s="177" t="s">
        <v>5</v>
      </c>
      <c r="N201" s="178" t="s">
        <v>41</v>
      </c>
      <c r="O201" s="38"/>
      <c r="P201" s="179">
        <f>O201*H201</f>
        <v>0</v>
      </c>
      <c r="Q201" s="179">
        <v>0</v>
      </c>
      <c r="R201" s="179">
        <f>Q201*H201</f>
        <v>0</v>
      </c>
      <c r="S201" s="179">
        <v>0</v>
      </c>
      <c r="T201" s="180">
        <f>S201*H201</f>
        <v>0</v>
      </c>
      <c r="AR201" s="20" t="s">
        <v>128</v>
      </c>
      <c r="AT201" s="20" t="s">
        <v>124</v>
      </c>
      <c r="AU201" s="20" t="s">
        <v>80</v>
      </c>
      <c r="AY201" s="20" t="s">
        <v>121</v>
      </c>
      <c r="BE201" s="181">
        <f>IF(N201="základní",J201,0)</f>
        <v>0</v>
      </c>
      <c r="BF201" s="181">
        <f>IF(N201="snížená",J201,0)</f>
        <v>0</v>
      </c>
      <c r="BG201" s="181">
        <f>IF(N201="zákl. přenesená",J201,0)</f>
        <v>0</v>
      </c>
      <c r="BH201" s="181">
        <f>IF(N201="sníž. přenesená",J201,0)</f>
        <v>0</v>
      </c>
      <c r="BI201" s="181">
        <f>IF(N201="nulová",J201,0)</f>
        <v>0</v>
      </c>
      <c r="BJ201" s="20" t="s">
        <v>78</v>
      </c>
      <c r="BK201" s="181">
        <f>ROUND(I201*H201,2)</f>
        <v>0</v>
      </c>
      <c r="BL201" s="20" t="s">
        <v>128</v>
      </c>
      <c r="BM201" s="20" t="s">
        <v>671</v>
      </c>
    </row>
    <row r="202" spans="2:65" s="1" customFormat="1">
      <c r="B202" s="37"/>
      <c r="D202" s="182" t="s">
        <v>130</v>
      </c>
      <c r="F202" s="183" t="s">
        <v>670</v>
      </c>
      <c r="I202" s="184"/>
      <c r="L202" s="37"/>
      <c r="M202" s="185"/>
      <c r="N202" s="38"/>
      <c r="O202" s="38"/>
      <c r="P202" s="38"/>
      <c r="Q202" s="38"/>
      <c r="R202" s="38"/>
      <c r="S202" s="38"/>
      <c r="T202" s="66"/>
      <c r="AT202" s="20" t="s">
        <v>130</v>
      </c>
      <c r="AU202" s="20" t="s">
        <v>80</v>
      </c>
    </row>
    <row r="203" spans="2:65" s="1" customFormat="1" ht="16.5" customHeight="1">
      <c r="B203" s="169"/>
      <c r="C203" s="170" t="s">
        <v>267</v>
      </c>
      <c r="D203" s="170" t="s">
        <v>124</v>
      </c>
      <c r="E203" s="171" t="s">
        <v>672</v>
      </c>
      <c r="F203" s="172" t="s">
        <v>673</v>
      </c>
      <c r="G203" s="173" t="s">
        <v>141</v>
      </c>
      <c r="H203" s="174">
        <v>4</v>
      </c>
      <c r="I203" s="175"/>
      <c r="J203" s="176">
        <f>ROUND(I203*H203,2)</f>
        <v>0</v>
      </c>
      <c r="K203" s="172" t="s">
        <v>5</v>
      </c>
      <c r="L203" s="37"/>
      <c r="M203" s="177" t="s">
        <v>5</v>
      </c>
      <c r="N203" s="178" t="s">
        <v>41</v>
      </c>
      <c r="O203" s="38"/>
      <c r="P203" s="179">
        <f>O203*H203</f>
        <v>0</v>
      </c>
      <c r="Q203" s="179">
        <v>0</v>
      </c>
      <c r="R203" s="179">
        <f>Q203*H203</f>
        <v>0</v>
      </c>
      <c r="S203" s="179">
        <v>0</v>
      </c>
      <c r="T203" s="180">
        <f>S203*H203</f>
        <v>0</v>
      </c>
      <c r="AR203" s="20" t="s">
        <v>128</v>
      </c>
      <c r="AT203" s="20" t="s">
        <v>124</v>
      </c>
      <c r="AU203" s="20" t="s">
        <v>80</v>
      </c>
      <c r="AY203" s="20" t="s">
        <v>121</v>
      </c>
      <c r="BE203" s="181">
        <f>IF(N203="základní",J203,0)</f>
        <v>0</v>
      </c>
      <c r="BF203" s="181">
        <f>IF(N203="snížená",J203,0)</f>
        <v>0</v>
      </c>
      <c r="BG203" s="181">
        <f>IF(N203="zákl. přenesená",J203,0)</f>
        <v>0</v>
      </c>
      <c r="BH203" s="181">
        <f>IF(N203="sníž. přenesená",J203,0)</f>
        <v>0</v>
      </c>
      <c r="BI203" s="181">
        <f>IF(N203="nulová",J203,0)</f>
        <v>0</v>
      </c>
      <c r="BJ203" s="20" t="s">
        <v>78</v>
      </c>
      <c r="BK203" s="181">
        <f>ROUND(I203*H203,2)</f>
        <v>0</v>
      </c>
      <c r="BL203" s="20" t="s">
        <v>128</v>
      </c>
      <c r="BM203" s="20" t="s">
        <v>674</v>
      </c>
    </row>
    <row r="204" spans="2:65" s="1" customFormat="1">
      <c r="B204" s="37"/>
      <c r="D204" s="182" t="s">
        <v>130</v>
      </c>
      <c r="F204" s="183" t="s">
        <v>673</v>
      </c>
      <c r="I204" s="184"/>
      <c r="L204" s="37"/>
      <c r="M204" s="185"/>
      <c r="N204" s="38"/>
      <c r="O204" s="38"/>
      <c r="P204" s="38"/>
      <c r="Q204" s="38"/>
      <c r="R204" s="38"/>
      <c r="S204" s="38"/>
      <c r="T204" s="66"/>
      <c r="AT204" s="20" t="s">
        <v>130</v>
      </c>
      <c r="AU204" s="20" t="s">
        <v>80</v>
      </c>
    </row>
    <row r="205" spans="2:65" s="1" customFormat="1" ht="16.5" customHeight="1">
      <c r="B205" s="169"/>
      <c r="C205" s="170" t="s">
        <v>364</v>
      </c>
      <c r="D205" s="170" t="s">
        <v>124</v>
      </c>
      <c r="E205" s="171" t="s">
        <v>675</v>
      </c>
      <c r="F205" s="172" t="s">
        <v>676</v>
      </c>
      <c r="G205" s="173" t="s">
        <v>677</v>
      </c>
      <c r="H205" s="174">
        <v>80</v>
      </c>
      <c r="I205" s="175"/>
      <c r="J205" s="176">
        <f>ROUND(I205*H205,2)</f>
        <v>0</v>
      </c>
      <c r="K205" s="172" t="s">
        <v>5</v>
      </c>
      <c r="L205" s="37"/>
      <c r="M205" s="177" t="s">
        <v>5</v>
      </c>
      <c r="N205" s="178" t="s">
        <v>41</v>
      </c>
      <c r="O205" s="38"/>
      <c r="P205" s="179">
        <f>O205*H205</f>
        <v>0</v>
      </c>
      <c r="Q205" s="179">
        <v>0</v>
      </c>
      <c r="R205" s="179">
        <f>Q205*H205</f>
        <v>0</v>
      </c>
      <c r="S205" s="179">
        <v>0</v>
      </c>
      <c r="T205" s="180">
        <f>S205*H205</f>
        <v>0</v>
      </c>
      <c r="AR205" s="20" t="s">
        <v>128</v>
      </c>
      <c r="AT205" s="20" t="s">
        <v>124</v>
      </c>
      <c r="AU205" s="20" t="s">
        <v>80</v>
      </c>
      <c r="AY205" s="20" t="s">
        <v>121</v>
      </c>
      <c r="BE205" s="181">
        <f>IF(N205="základní",J205,0)</f>
        <v>0</v>
      </c>
      <c r="BF205" s="181">
        <f>IF(N205="snížená",J205,0)</f>
        <v>0</v>
      </c>
      <c r="BG205" s="181">
        <f>IF(N205="zákl. přenesená",J205,0)</f>
        <v>0</v>
      </c>
      <c r="BH205" s="181">
        <f>IF(N205="sníž. přenesená",J205,0)</f>
        <v>0</v>
      </c>
      <c r="BI205" s="181">
        <f>IF(N205="nulová",J205,0)</f>
        <v>0</v>
      </c>
      <c r="BJ205" s="20" t="s">
        <v>78</v>
      </c>
      <c r="BK205" s="181">
        <f>ROUND(I205*H205,2)</f>
        <v>0</v>
      </c>
      <c r="BL205" s="20" t="s">
        <v>128</v>
      </c>
      <c r="BM205" s="20" t="s">
        <v>678</v>
      </c>
    </row>
    <row r="206" spans="2:65" s="1" customFormat="1">
      <c r="B206" s="37"/>
      <c r="D206" s="182" t="s">
        <v>130</v>
      </c>
      <c r="F206" s="183" t="s">
        <v>676</v>
      </c>
      <c r="I206" s="184"/>
      <c r="L206" s="37"/>
      <c r="M206" s="185"/>
      <c r="N206" s="38"/>
      <c r="O206" s="38"/>
      <c r="P206" s="38"/>
      <c r="Q206" s="38"/>
      <c r="R206" s="38"/>
      <c r="S206" s="38"/>
      <c r="T206" s="66"/>
      <c r="AT206" s="20" t="s">
        <v>130</v>
      </c>
      <c r="AU206" s="20" t="s">
        <v>80</v>
      </c>
    </row>
    <row r="207" spans="2:65" s="1" customFormat="1" ht="16.5" customHeight="1">
      <c r="B207" s="169"/>
      <c r="C207" s="170" t="s">
        <v>272</v>
      </c>
      <c r="D207" s="170" t="s">
        <v>124</v>
      </c>
      <c r="E207" s="171" t="s">
        <v>679</v>
      </c>
      <c r="F207" s="172" t="s">
        <v>680</v>
      </c>
      <c r="G207" s="173" t="s">
        <v>141</v>
      </c>
      <c r="H207" s="174">
        <v>1</v>
      </c>
      <c r="I207" s="175"/>
      <c r="J207" s="176">
        <f>ROUND(I207*H207,2)</f>
        <v>0</v>
      </c>
      <c r="K207" s="172" t="s">
        <v>5</v>
      </c>
      <c r="L207" s="37"/>
      <c r="M207" s="177" t="s">
        <v>5</v>
      </c>
      <c r="N207" s="178" t="s">
        <v>41</v>
      </c>
      <c r="O207" s="38"/>
      <c r="P207" s="179">
        <f>O207*H207</f>
        <v>0</v>
      </c>
      <c r="Q207" s="179">
        <v>0</v>
      </c>
      <c r="R207" s="179">
        <f>Q207*H207</f>
        <v>0</v>
      </c>
      <c r="S207" s="179">
        <v>0</v>
      </c>
      <c r="T207" s="180">
        <f>S207*H207</f>
        <v>0</v>
      </c>
      <c r="AR207" s="20" t="s">
        <v>128</v>
      </c>
      <c r="AT207" s="20" t="s">
        <v>124</v>
      </c>
      <c r="AU207" s="20" t="s">
        <v>80</v>
      </c>
      <c r="AY207" s="20" t="s">
        <v>121</v>
      </c>
      <c r="BE207" s="181">
        <f>IF(N207="základní",J207,0)</f>
        <v>0</v>
      </c>
      <c r="BF207" s="181">
        <f>IF(N207="snížená",J207,0)</f>
        <v>0</v>
      </c>
      <c r="BG207" s="181">
        <f>IF(N207="zákl. přenesená",J207,0)</f>
        <v>0</v>
      </c>
      <c r="BH207" s="181">
        <f>IF(N207="sníž. přenesená",J207,0)</f>
        <v>0</v>
      </c>
      <c r="BI207" s="181">
        <f>IF(N207="nulová",J207,0)</f>
        <v>0</v>
      </c>
      <c r="BJ207" s="20" t="s">
        <v>78</v>
      </c>
      <c r="BK207" s="181">
        <f>ROUND(I207*H207,2)</f>
        <v>0</v>
      </c>
      <c r="BL207" s="20" t="s">
        <v>128</v>
      </c>
      <c r="BM207" s="20" t="s">
        <v>681</v>
      </c>
    </row>
    <row r="208" spans="2:65" s="1" customFormat="1">
      <c r="B208" s="37"/>
      <c r="D208" s="182" t="s">
        <v>130</v>
      </c>
      <c r="F208" s="183" t="s">
        <v>680</v>
      </c>
      <c r="I208" s="184"/>
      <c r="L208" s="37"/>
      <c r="M208" s="185"/>
      <c r="N208" s="38"/>
      <c r="O208" s="38"/>
      <c r="P208" s="38"/>
      <c r="Q208" s="38"/>
      <c r="R208" s="38"/>
      <c r="S208" s="38"/>
      <c r="T208" s="66"/>
      <c r="AT208" s="20" t="s">
        <v>130</v>
      </c>
      <c r="AU208" s="20" t="s">
        <v>80</v>
      </c>
    </row>
    <row r="209" spans="2:65" s="1" customFormat="1" ht="16.5" customHeight="1">
      <c r="B209" s="169"/>
      <c r="C209" s="170" t="s">
        <v>371</v>
      </c>
      <c r="D209" s="170" t="s">
        <v>124</v>
      </c>
      <c r="E209" s="171" t="s">
        <v>682</v>
      </c>
      <c r="F209" s="172" t="s">
        <v>683</v>
      </c>
      <c r="G209" s="173" t="s">
        <v>141</v>
      </c>
      <c r="H209" s="174">
        <v>1</v>
      </c>
      <c r="I209" s="175"/>
      <c r="J209" s="176">
        <f>ROUND(I209*H209,2)</f>
        <v>0</v>
      </c>
      <c r="K209" s="172" t="s">
        <v>5</v>
      </c>
      <c r="L209" s="37"/>
      <c r="M209" s="177" t="s">
        <v>5</v>
      </c>
      <c r="N209" s="178" t="s">
        <v>41</v>
      </c>
      <c r="O209" s="38"/>
      <c r="P209" s="179">
        <f>O209*H209</f>
        <v>0</v>
      </c>
      <c r="Q209" s="179">
        <v>0</v>
      </c>
      <c r="R209" s="179">
        <f>Q209*H209</f>
        <v>0</v>
      </c>
      <c r="S209" s="179">
        <v>0</v>
      </c>
      <c r="T209" s="180">
        <f>S209*H209</f>
        <v>0</v>
      </c>
      <c r="AR209" s="20" t="s">
        <v>128</v>
      </c>
      <c r="AT209" s="20" t="s">
        <v>124</v>
      </c>
      <c r="AU209" s="20" t="s">
        <v>80</v>
      </c>
      <c r="AY209" s="20" t="s">
        <v>121</v>
      </c>
      <c r="BE209" s="181">
        <f>IF(N209="základní",J209,0)</f>
        <v>0</v>
      </c>
      <c r="BF209" s="181">
        <f>IF(N209="snížená",J209,0)</f>
        <v>0</v>
      </c>
      <c r="BG209" s="181">
        <f>IF(N209="zákl. přenesená",J209,0)</f>
        <v>0</v>
      </c>
      <c r="BH209" s="181">
        <f>IF(N209="sníž. přenesená",J209,0)</f>
        <v>0</v>
      </c>
      <c r="BI209" s="181">
        <f>IF(N209="nulová",J209,0)</f>
        <v>0</v>
      </c>
      <c r="BJ209" s="20" t="s">
        <v>78</v>
      </c>
      <c r="BK209" s="181">
        <f>ROUND(I209*H209,2)</f>
        <v>0</v>
      </c>
      <c r="BL209" s="20" t="s">
        <v>128</v>
      </c>
      <c r="BM209" s="20" t="s">
        <v>684</v>
      </c>
    </row>
    <row r="210" spans="2:65" s="1" customFormat="1">
      <c r="B210" s="37"/>
      <c r="D210" s="182" t="s">
        <v>130</v>
      </c>
      <c r="F210" s="183" t="s">
        <v>683</v>
      </c>
      <c r="I210" s="184"/>
      <c r="L210" s="37"/>
      <c r="M210" s="185"/>
      <c r="N210" s="38"/>
      <c r="O210" s="38"/>
      <c r="P210" s="38"/>
      <c r="Q210" s="38"/>
      <c r="R210" s="38"/>
      <c r="S210" s="38"/>
      <c r="T210" s="66"/>
      <c r="AT210" s="20" t="s">
        <v>130</v>
      </c>
      <c r="AU210" s="20" t="s">
        <v>80</v>
      </c>
    </row>
    <row r="211" spans="2:65" s="1" customFormat="1" ht="16.5" customHeight="1">
      <c r="B211" s="169"/>
      <c r="C211" s="170" t="s">
        <v>276</v>
      </c>
      <c r="D211" s="170" t="s">
        <v>124</v>
      </c>
      <c r="E211" s="171" t="s">
        <v>685</v>
      </c>
      <c r="F211" s="172" t="s">
        <v>686</v>
      </c>
      <c r="G211" s="173" t="s">
        <v>152</v>
      </c>
      <c r="H211" s="186"/>
      <c r="I211" s="175"/>
      <c r="J211" s="176">
        <f>ROUND(I211*H211,2)</f>
        <v>0</v>
      </c>
      <c r="K211" s="172" t="s">
        <v>153</v>
      </c>
      <c r="L211" s="37"/>
      <c r="M211" s="177" t="s">
        <v>5</v>
      </c>
      <c r="N211" s="178" t="s">
        <v>41</v>
      </c>
      <c r="O211" s="38"/>
      <c r="P211" s="179">
        <f>O211*H211</f>
        <v>0</v>
      </c>
      <c r="Q211" s="179">
        <v>0</v>
      </c>
      <c r="R211" s="179">
        <f>Q211*H211</f>
        <v>0</v>
      </c>
      <c r="S211" s="179">
        <v>0</v>
      </c>
      <c r="T211" s="180">
        <f>S211*H211</f>
        <v>0</v>
      </c>
      <c r="AR211" s="20" t="s">
        <v>128</v>
      </c>
      <c r="AT211" s="20" t="s">
        <v>124</v>
      </c>
      <c r="AU211" s="20" t="s">
        <v>80</v>
      </c>
      <c r="AY211" s="20" t="s">
        <v>121</v>
      </c>
      <c r="BE211" s="181">
        <f>IF(N211="základní",J211,0)</f>
        <v>0</v>
      </c>
      <c r="BF211" s="181">
        <f>IF(N211="snížená",J211,0)</f>
        <v>0</v>
      </c>
      <c r="BG211" s="181">
        <f>IF(N211="zákl. přenesená",J211,0)</f>
        <v>0</v>
      </c>
      <c r="BH211" s="181">
        <f>IF(N211="sníž. přenesená",J211,0)</f>
        <v>0</v>
      </c>
      <c r="BI211" s="181">
        <f>IF(N211="nulová",J211,0)</f>
        <v>0</v>
      </c>
      <c r="BJ211" s="20" t="s">
        <v>78</v>
      </c>
      <c r="BK211" s="181">
        <f>ROUND(I211*H211,2)</f>
        <v>0</v>
      </c>
      <c r="BL211" s="20" t="s">
        <v>128</v>
      </c>
      <c r="BM211" s="20" t="s">
        <v>687</v>
      </c>
    </row>
    <row r="212" spans="2:65" s="1" customFormat="1" ht="27">
      <c r="B212" s="37"/>
      <c r="D212" s="182" t="s">
        <v>130</v>
      </c>
      <c r="F212" s="183" t="s">
        <v>688</v>
      </c>
      <c r="I212" s="184"/>
      <c r="L212" s="37"/>
      <c r="M212" s="185"/>
      <c r="N212" s="38"/>
      <c r="O212" s="38"/>
      <c r="P212" s="38"/>
      <c r="Q212" s="38"/>
      <c r="R212" s="38"/>
      <c r="S212" s="38"/>
      <c r="T212" s="66"/>
      <c r="AT212" s="20" t="s">
        <v>130</v>
      </c>
      <c r="AU212" s="20" t="s">
        <v>80</v>
      </c>
    </row>
    <row r="213" spans="2:65" s="10" customFormat="1" ht="29.85" customHeight="1">
      <c r="B213" s="156"/>
      <c r="D213" s="157" t="s">
        <v>69</v>
      </c>
      <c r="E213" s="167" t="s">
        <v>689</v>
      </c>
      <c r="F213" s="167" t="s">
        <v>690</v>
      </c>
      <c r="I213" s="159"/>
      <c r="J213" s="168">
        <f>BK213</f>
        <v>0</v>
      </c>
      <c r="L213" s="156"/>
      <c r="M213" s="161"/>
      <c r="N213" s="162"/>
      <c r="O213" s="162"/>
      <c r="P213" s="163">
        <f>SUM(P214:P225)</f>
        <v>0</v>
      </c>
      <c r="Q213" s="162"/>
      <c r="R213" s="163">
        <f>SUM(R214:R225)</f>
        <v>0</v>
      </c>
      <c r="S213" s="162"/>
      <c r="T213" s="164">
        <f>SUM(T214:T225)</f>
        <v>0</v>
      </c>
      <c r="AR213" s="157" t="s">
        <v>80</v>
      </c>
      <c r="AT213" s="165" t="s">
        <v>69</v>
      </c>
      <c r="AU213" s="165" t="s">
        <v>78</v>
      </c>
      <c r="AY213" s="157" t="s">
        <v>121</v>
      </c>
      <c r="BK213" s="166">
        <f>SUM(BK214:BK225)</f>
        <v>0</v>
      </c>
    </row>
    <row r="214" spans="2:65" s="1" customFormat="1" ht="25.5" customHeight="1">
      <c r="B214" s="169"/>
      <c r="C214" s="170" t="s">
        <v>378</v>
      </c>
      <c r="D214" s="170" t="s">
        <v>124</v>
      </c>
      <c r="E214" s="171" t="s">
        <v>691</v>
      </c>
      <c r="F214" s="172" t="s">
        <v>692</v>
      </c>
      <c r="G214" s="173" t="s">
        <v>141</v>
      </c>
      <c r="H214" s="174">
        <v>1</v>
      </c>
      <c r="I214" s="175"/>
      <c r="J214" s="176">
        <f>ROUND(I214*H214,2)</f>
        <v>0</v>
      </c>
      <c r="K214" s="172" t="s">
        <v>5</v>
      </c>
      <c r="L214" s="37"/>
      <c r="M214" s="177" t="s">
        <v>5</v>
      </c>
      <c r="N214" s="178" t="s">
        <v>41</v>
      </c>
      <c r="O214" s="38"/>
      <c r="P214" s="179">
        <f>O214*H214</f>
        <v>0</v>
      </c>
      <c r="Q214" s="179">
        <v>0</v>
      </c>
      <c r="R214" s="179">
        <f>Q214*H214</f>
        <v>0</v>
      </c>
      <c r="S214" s="179">
        <v>0</v>
      </c>
      <c r="T214" s="180">
        <f>S214*H214</f>
        <v>0</v>
      </c>
      <c r="AR214" s="20" t="s">
        <v>128</v>
      </c>
      <c r="AT214" s="20" t="s">
        <v>124</v>
      </c>
      <c r="AU214" s="20" t="s">
        <v>80</v>
      </c>
      <c r="AY214" s="20" t="s">
        <v>121</v>
      </c>
      <c r="BE214" s="181">
        <f>IF(N214="základní",J214,0)</f>
        <v>0</v>
      </c>
      <c r="BF214" s="181">
        <f>IF(N214="snížená",J214,0)</f>
        <v>0</v>
      </c>
      <c r="BG214" s="181">
        <f>IF(N214="zákl. přenesená",J214,0)</f>
        <v>0</v>
      </c>
      <c r="BH214" s="181">
        <f>IF(N214="sníž. přenesená",J214,0)</f>
        <v>0</v>
      </c>
      <c r="BI214" s="181">
        <f>IF(N214="nulová",J214,0)</f>
        <v>0</v>
      </c>
      <c r="BJ214" s="20" t="s">
        <v>78</v>
      </c>
      <c r="BK214" s="181">
        <f>ROUND(I214*H214,2)</f>
        <v>0</v>
      </c>
      <c r="BL214" s="20" t="s">
        <v>128</v>
      </c>
      <c r="BM214" s="20" t="s">
        <v>693</v>
      </c>
    </row>
    <row r="215" spans="2:65" s="1" customFormat="1">
      <c r="B215" s="37"/>
      <c r="D215" s="182" t="s">
        <v>130</v>
      </c>
      <c r="F215" s="183" t="s">
        <v>692</v>
      </c>
      <c r="I215" s="184"/>
      <c r="L215" s="37"/>
      <c r="M215" s="185"/>
      <c r="N215" s="38"/>
      <c r="O215" s="38"/>
      <c r="P215" s="38"/>
      <c r="Q215" s="38"/>
      <c r="R215" s="38"/>
      <c r="S215" s="38"/>
      <c r="T215" s="66"/>
      <c r="AT215" s="20" t="s">
        <v>130</v>
      </c>
      <c r="AU215" s="20" t="s">
        <v>80</v>
      </c>
    </row>
    <row r="216" spans="2:65" s="1" customFormat="1" ht="16.5" customHeight="1">
      <c r="B216" s="169"/>
      <c r="C216" s="170" t="s">
        <v>281</v>
      </c>
      <c r="D216" s="170" t="s">
        <v>124</v>
      </c>
      <c r="E216" s="171" t="s">
        <v>694</v>
      </c>
      <c r="F216" s="172" t="s">
        <v>695</v>
      </c>
      <c r="G216" s="173" t="s">
        <v>141</v>
      </c>
      <c r="H216" s="174">
        <v>1</v>
      </c>
      <c r="I216" s="175"/>
      <c r="J216" s="176">
        <f>ROUND(I216*H216,2)</f>
        <v>0</v>
      </c>
      <c r="K216" s="172" t="s">
        <v>5</v>
      </c>
      <c r="L216" s="37"/>
      <c r="M216" s="177" t="s">
        <v>5</v>
      </c>
      <c r="N216" s="178" t="s">
        <v>41</v>
      </c>
      <c r="O216" s="38"/>
      <c r="P216" s="179">
        <f>O216*H216</f>
        <v>0</v>
      </c>
      <c r="Q216" s="179">
        <v>0</v>
      </c>
      <c r="R216" s="179">
        <f>Q216*H216</f>
        <v>0</v>
      </c>
      <c r="S216" s="179">
        <v>0</v>
      </c>
      <c r="T216" s="180">
        <f>S216*H216</f>
        <v>0</v>
      </c>
      <c r="AR216" s="20" t="s">
        <v>128</v>
      </c>
      <c r="AT216" s="20" t="s">
        <v>124</v>
      </c>
      <c r="AU216" s="20" t="s">
        <v>80</v>
      </c>
      <c r="AY216" s="20" t="s">
        <v>121</v>
      </c>
      <c r="BE216" s="181">
        <f>IF(N216="základní",J216,0)</f>
        <v>0</v>
      </c>
      <c r="BF216" s="181">
        <f>IF(N216="snížená",J216,0)</f>
        <v>0</v>
      </c>
      <c r="BG216" s="181">
        <f>IF(N216="zákl. přenesená",J216,0)</f>
        <v>0</v>
      </c>
      <c r="BH216" s="181">
        <f>IF(N216="sníž. přenesená",J216,0)</f>
        <v>0</v>
      </c>
      <c r="BI216" s="181">
        <f>IF(N216="nulová",J216,0)</f>
        <v>0</v>
      </c>
      <c r="BJ216" s="20" t="s">
        <v>78</v>
      </c>
      <c r="BK216" s="181">
        <f>ROUND(I216*H216,2)</f>
        <v>0</v>
      </c>
      <c r="BL216" s="20" t="s">
        <v>128</v>
      </c>
      <c r="BM216" s="20" t="s">
        <v>696</v>
      </c>
    </row>
    <row r="217" spans="2:65" s="1" customFormat="1">
      <c r="B217" s="37"/>
      <c r="D217" s="182" t="s">
        <v>130</v>
      </c>
      <c r="F217" s="183" t="s">
        <v>695</v>
      </c>
      <c r="I217" s="184"/>
      <c r="L217" s="37"/>
      <c r="M217" s="185"/>
      <c r="N217" s="38"/>
      <c r="O217" s="38"/>
      <c r="P217" s="38"/>
      <c r="Q217" s="38"/>
      <c r="R217" s="38"/>
      <c r="S217" s="38"/>
      <c r="T217" s="66"/>
      <c r="AT217" s="20" t="s">
        <v>130</v>
      </c>
      <c r="AU217" s="20" t="s">
        <v>80</v>
      </c>
    </row>
    <row r="218" spans="2:65" s="1" customFormat="1" ht="16.5" customHeight="1">
      <c r="B218" s="169"/>
      <c r="C218" s="170" t="s">
        <v>388</v>
      </c>
      <c r="D218" s="170" t="s">
        <v>124</v>
      </c>
      <c r="E218" s="171" t="s">
        <v>697</v>
      </c>
      <c r="F218" s="172" t="s">
        <v>698</v>
      </c>
      <c r="G218" s="173" t="s">
        <v>141</v>
      </c>
      <c r="H218" s="174">
        <v>1</v>
      </c>
      <c r="I218" s="175"/>
      <c r="J218" s="176">
        <f>ROUND(I218*H218,2)</f>
        <v>0</v>
      </c>
      <c r="K218" s="172" t="s">
        <v>5</v>
      </c>
      <c r="L218" s="37"/>
      <c r="M218" s="177" t="s">
        <v>5</v>
      </c>
      <c r="N218" s="178" t="s">
        <v>41</v>
      </c>
      <c r="O218" s="38"/>
      <c r="P218" s="179">
        <f>O218*H218</f>
        <v>0</v>
      </c>
      <c r="Q218" s="179">
        <v>0</v>
      </c>
      <c r="R218" s="179">
        <f>Q218*H218</f>
        <v>0</v>
      </c>
      <c r="S218" s="179">
        <v>0</v>
      </c>
      <c r="T218" s="180">
        <f>S218*H218</f>
        <v>0</v>
      </c>
      <c r="AR218" s="20" t="s">
        <v>128</v>
      </c>
      <c r="AT218" s="20" t="s">
        <v>124</v>
      </c>
      <c r="AU218" s="20" t="s">
        <v>80</v>
      </c>
      <c r="AY218" s="20" t="s">
        <v>121</v>
      </c>
      <c r="BE218" s="181">
        <f>IF(N218="základní",J218,0)</f>
        <v>0</v>
      </c>
      <c r="BF218" s="181">
        <f>IF(N218="snížená",J218,0)</f>
        <v>0</v>
      </c>
      <c r="BG218" s="181">
        <f>IF(N218="zákl. přenesená",J218,0)</f>
        <v>0</v>
      </c>
      <c r="BH218" s="181">
        <f>IF(N218="sníž. přenesená",J218,0)</f>
        <v>0</v>
      </c>
      <c r="BI218" s="181">
        <f>IF(N218="nulová",J218,0)</f>
        <v>0</v>
      </c>
      <c r="BJ218" s="20" t="s">
        <v>78</v>
      </c>
      <c r="BK218" s="181">
        <f>ROUND(I218*H218,2)</f>
        <v>0</v>
      </c>
      <c r="BL218" s="20" t="s">
        <v>128</v>
      </c>
      <c r="BM218" s="20" t="s">
        <v>699</v>
      </c>
    </row>
    <row r="219" spans="2:65" s="1" customFormat="1">
      <c r="B219" s="37"/>
      <c r="D219" s="182" t="s">
        <v>130</v>
      </c>
      <c r="F219" s="183" t="s">
        <v>698</v>
      </c>
      <c r="I219" s="184"/>
      <c r="L219" s="37"/>
      <c r="M219" s="185"/>
      <c r="N219" s="38"/>
      <c r="O219" s="38"/>
      <c r="P219" s="38"/>
      <c r="Q219" s="38"/>
      <c r="R219" s="38"/>
      <c r="S219" s="38"/>
      <c r="T219" s="66"/>
      <c r="AT219" s="20" t="s">
        <v>130</v>
      </c>
      <c r="AU219" s="20" t="s">
        <v>80</v>
      </c>
    </row>
    <row r="220" spans="2:65" s="1" customFormat="1" ht="16.5" customHeight="1">
      <c r="B220" s="169"/>
      <c r="C220" s="170" t="s">
        <v>285</v>
      </c>
      <c r="D220" s="170" t="s">
        <v>124</v>
      </c>
      <c r="E220" s="171" t="s">
        <v>700</v>
      </c>
      <c r="F220" s="172" t="s">
        <v>701</v>
      </c>
      <c r="G220" s="173" t="s">
        <v>141</v>
      </c>
      <c r="H220" s="174">
        <v>1</v>
      </c>
      <c r="I220" s="175"/>
      <c r="J220" s="176">
        <f>ROUND(I220*H220,2)</f>
        <v>0</v>
      </c>
      <c r="K220" s="172" t="s">
        <v>5</v>
      </c>
      <c r="L220" s="37"/>
      <c r="M220" s="177" t="s">
        <v>5</v>
      </c>
      <c r="N220" s="178" t="s">
        <v>41</v>
      </c>
      <c r="O220" s="38"/>
      <c r="P220" s="179">
        <f>O220*H220</f>
        <v>0</v>
      </c>
      <c r="Q220" s="179">
        <v>0</v>
      </c>
      <c r="R220" s="179">
        <f>Q220*H220</f>
        <v>0</v>
      </c>
      <c r="S220" s="179">
        <v>0</v>
      </c>
      <c r="T220" s="180">
        <f>S220*H220</f>
        <v>0</v>
      </c>
      <c r="AR220" s="20" t="s">
        <v>128</v>
      </c>
      <c r="AT220" s="20" t="s">
        <v>124</v>
      </c>
      <c r="AU220" s="20" t="s">
        <v>80</v>
      </c>
      <c r="AY220" s="20" t="s">
        <v>121</v>
      </c>
      <c r="BE220" s="181">
        <f>IF(N220="základní",J220,0)</f>
        <v>0</v>
      </c>
      <c r="BF220" s="181">
        <f>IF(N220="snížená",J220,0)</f>
        <v>0</v>
      </c>
      <c r="BG220" s="181">
        <f>IF(N220="zákl. přenesená",J220,0)</f>
        <v>0</v>
      </c>
      <c r="BH220" s="181">
        <f>IF(N220="sníž. přenesená",J220,0)</f>
        <v>0</v>
      </c>
      <c r="BI220" s="181">
        <f>IF(N220="nulová",J220,0)</f>
        <v>0</v>
      </c>
      <c r="BJ220" s="20" t="s">
        <v>78</v>
      </c>
      <c r="BK220" s="181">
        <f>ROUND(I220*H220,2)</f>
        <v>0</v>
      </c>
      <c r="BL220" s="20" t="s">
        <v>128</v>
      </c>
      <c r="BM220" s="20" t="s">
        <v>702</v>
      </c>
    </row>
    <row r="221" spans="2:65" s="1" customFormat="1">
      <c r="B221" s="37"/>
      <c r="D221" s="182" t="s">
        <v>130</v>
      </c>
      <c r="F221" s="183" t="s">
        <v>701</v>
      </c>
      <c r="I221" s="184"/>
      <c r="L221" s="37"/>
      <c r="M221" s="185"/>
      <c r="N221" s="38"/>
      <c r="O221" s="38"/>
      <c r="P221" s="38"/>
      <c r="Q221" s="38"/>
      <c r="R221" s="38"/>
      <c r="S221" s="38"/>
      <c r="T221" s="66"/>
      <c r="AT221" s="20" t="s">
        <v>130</v>
      </c>
      <c r="AU221" s="20" t="s">
        <v>80</v>
      </c>
    </row>
    <row r="222" spans="2:65" s="1" customFormat="1" ht="16.5" customHeight="1">
      <c r="B222" s="169"/>
      <c r="C222" s="170" t="s">
        <v>395</v>
      </c>
      <c r="D222" s="170" t="s">
        <v>124</v>
      </c>
      <c r="E222" s="171" t="s">
        <v>703</v>
      </c>
      <c r="F222" s="172" t="s">
        <v>704</v>
      </c>
      <c r="G222" s="173" t="s">
        <v>141</v>
      </c>
      <c r="H222" s="174">
        <v>1</v>
      </c>
      <c r="I222" s="175"/>
      <c r="J222" s="176">
        <f>ROUND(I222*H222,2)</f>
        <v>0</v>
      </c>
      <c r="K222" s="172" t="s">
        <v>5</v>
      </c>
      <c r="L222" s="37"/>
      <c r="M222" s="177" t="s">
        <v>5</v>
      </c>
      <c r="N222" s="178" t="s">
        <v>41</v>
      </c>
      <c r="O222" s="38"/>
      <c r="P222" s="179">
        <f>O222*H222</f>
        <v>0</v>
      </c>
      <c r="Q222" s="179">
        <v>0</v>
      </c>
      <c r="R222" s="179">
        <f>Q222*H222</f>
        <v>0</v>
      </c>
      <c r="S222" s="179">
        <v>0</v>
      </c>
      <c r="T222" s="180">
        <f>S222*H222</f>
        <v>0</v>
      </c>
      <c r="AR222" s="20" t="s">
        <v>128</v>
      </c>
      <c r="AT222" s="20" t="s">
        <v>124</v>
      </c>
      <c r="AU222" s="20" t="s">
        <v>80</v>
      </c>
      <c r="AY222" s="20" t="s">
        <v>121</v>
      </c>
      <c r="BE222" s="181">
        <f>IF(N222="základní",J222,0)</f>
        <v>0</v>
      </c>
      <c r="BF222" s="181">
        <f>IF(N222="snížená",J222,0)</f>
        <v>0</v>
      </c>
      <c r="BG222" s="181">
        <f>IF(N222="zákl. přenesená",J222,0)</f>
        <v>0</v>
      </c>
      <c r="BH222" s="181">
        <f>IF(N222="sníž. přenesená",J222,0)</f>
        <v>0</v>
      </c>
      <c r="BI222" s="181">
        <f>IF(N222="nulová",J222,0)</f>
        <v>0</v>
      </c>
      <c r="BJ222" s="20" t="s">
        <v>78</v>
      </c>
      <c r="BK222" s="181">
        <f>ROUND(I222*H222,2)</f>
        <v>0</v>
      </c>
      <c r="BL222" s="20" t="s">
        <v>128</v>
      </c>
      <c r="BM222" s="20" t="s">
        <v>705</v>
      </c>
    </row>
    <row r="223" spans="2:65" s="1" customFormat="1">
      <c r="B223" s="37"/>
      <c r="D223" s="182" t="s">
        <v>130</v>
      </c>
      <c r="F223" s="183" t="s">
        <v>704</v>
      </c>
      <c r="I223" s="184"/>
      <c r="L223" s="37"/>
      <c r="M223" s="185"/>
      <c r="N223" s="38"/>
      <c r="O223" s="38"/>
      <c r="P223" s="38"/>
      <c r="Q223" s="38"/>
      <c r="R223" s="38"/>
      <c r="S223" s="38"/>
      <c r="T223" s="66"/>
      <c r="AT223" s="20" t="s">
        <v>130</v>
      </c>
      <c r="AU223" s="20" t="s">
        <v>80</v>
      </c>
    </row>
    <row r="224" spans="2:65" s="1" customFormat="1" ht="16.5" customHeight="1">
      <c r="B224" s="169"/>
      <c r="C224" s="170" t="s">
        <v>290</v>
      </c>
      <c r="D224" s="170" t="s">
        <v>124</v>
      </c>
      <c r="E224" s="171" t="s">
        <v>706</v>
      </c>
      <c r="F224" s="172" t="s">
        <v>397</v>
      </c>
      <c r="G224" s="173" t="s">
        <v>398</v>
      </c>
      <c r="H224" s="174">
        <v>10</v>
      </c>
      <c r="I224" s="175"/>
      <c r="J224" s="176">
        <f>ROUND(I224*H224,2)</f>
        <v>0</v>
      </c>
      <c r="K224" s="172" t="s">
        <v>5</v>
      </c>
      <c r="L224" s="37"/>
      <c r="M224" s="177" t="s">
        <v>5</v>
      </c>
      <c r="N224" s="178" t="s">
        <v>41</v>
      </c>
      <c r="O224" s="38"/>
      <c r="P224" s="179">
        <f>O224*H224</f>
        <v>0</v>
      </c>
      <c r="Q224" s="179">
        <v>0</v>
      </c>
      <c r="R224" s="179">
        <f>Q224*H224</f>
        <v>0</v>
      </c>
      <c r="S224" s="179">
        <v>0</v>
      </c>
      <c r="T224" s="180">
        <f>S224*H224</f>
        <v>0</v>
      </c>
      <c r="AR224" s="20" t="s">
        <v>128</v>
      </c>
      <c r="AT224" s="20" t="s">
        <v>124</v>
      </c>
      <c r="AU224" s="20" t="s">
        <v>80</v>
      </c>
      <c r="AY224" s="20" t="s">
        <v>121</v>
      </c>
      <c r="BE224" s="181">
        <f>IF(N224="základní",J224,0)</f>
        <v>0</v>
      </c>
      <c r="BF224" s="181">
        <f>IF(N224="snížená",J224,0)</f>
        <v>0</v>
      </c>
      <c r="BG224" s="181">
        <f>IF(N224="zákl. přenesená",J224,0)</f>
        <v>0</v>
      </c>
      <c r="BH224" s="181">
        <f>IF(N224="sníž. přenesená",J224,0)</f>
        <v>0</v>
      </c>
      <c r="BI224" s="181">
        <f>IF(N224="nulová",J224,0)</f>
        <v>0</v>
      </c>
      <c r="BJ224" s="20" t="s">
        <v>78</v>
      </c>
      <c r="BK224" s="181">
        <f>ROUND(I224*H224,2)</f>
        <v>0</v>
      </c>
      <c r="BL224" s="20" t="s">
        <v>128</v>
      </c>
      <c r="BM224" s="20" t="s">
        <v>707</v>
      </c>
    </row>
    <row r="225" spans="2:65" s="1" customFormat="1">
      <c r="B225" s="37"/>
      <c r="D225" s="182" t="s">
        <v>130</v>
      </c>
      <c r="F225" s="183" t="s">
        <v>397</v>
      </c>
      <c r="I225" s="184"/>
      <c r="L225" s="37"/>
      <c r="M225" s="185"/>
      <c r="N225" s="38"/>
      <c r="O225" s="38"/>
      <c r="P225" s="38"/>
      <c r="Q225" s="38"/>
      <c r="R225" s="38"/>
      <c r="S225" s="38"/>
      <c r="T225" s="66"/>
      <c r="AT225" s="20" t="s">
        <v>130</v>
      </c>
      <c r="AU225" s="20" t="s">
        <v>80</v>
      </c>
    </row>
    <row r="226" spans="2:65" s="10" customFormat="1" ht="29.85" customHeight="1">
      <c r="B226" s="156"/>
      <c r="D226" s="157" t="s">
        <v>69</v>
      </c>
      <c r="E226" s="167" t="s">
        <v>156</v>
      </c>
      <c r="F226" s="167" t="s">
        <v>708</v>
      </c>
      <c r="I226" s="159"/>
      <c r="J226" s="168">
        <f>BK226</f>
        <v>0</v>
      </c>
      <c r="L226" s="156"/>
      <c r="M226" s="161"/>
      <c r="N226" s="162"/>
      <c r="O226" s="162"/>
      <c r="P226" s="163">
        <f>SUM(P227:P250)</f>
        <v>0</v>
      </c>
      <c r="Q226" s="162"/>
      <c r="R226" s="163">
        <f>SUM(R227:R250)</f>
        <v>0</v>
      </c>
      <c r="S226" s="162"/>
      <c r="T226" s="164">
        <f>SUM(T227:T250)</f>
        <v>0</v>
      </c>
      <c r="AR226" s="157" t="s">
        <v>80</v>
      </c>
      <c r="AT226" s="165" t="s">
        <v>69</v>
      </c>
      <c r="AU226" s="165" t="s">
        <v>78</v>
      </c>
      <c r="AY226" s="157" t="s">
        <v>121</v>
      </c>
      <c r="BK226" s="166">
        <f>SUM(BK227:BK250)</f>
        <v>0</v>
      </c>
    </row>
    <row r="227" spans="2:65" s="1" customFormat="1" ht="16.5" customHeight="1">
      <c r="B227" s="169"/>
      <c r="C227" s="170" t="s">
        <v>403</v>
      </c>
      <c r="D227" s="170" t="s">
        <v>124</v>
      </c>
      <c r="E227" s="171" t="s">
        <v>709</v>
      </c>
      <c r="F227" s="172" t="s">
        <v>710</v>
      </c>
      <c r="G227" s="173" t="s">
        <v>141</v>
      </c>
      <c r="H227" s="174">
        <v>1</v>
      </c>
      <c r="I227" s="175"/>
      <c r="J227" s="176">
        <f>ROUND(I227*H227,2)</f>
        <v>0</v>
      </c>
      <c r="K227" s="172" t="s">
        <v>5</v>
      </c>
      <c r="L227" s="37"/>
      <c r="M227" s="177" t="s">
        <v>5</v>
      </c>
      <c r="N227" s="178" t="s">
        <v>41</v>
      </c>
      <c r="O227" s="38"/>
      <c r="P227" s="179">
        <f>O227*H227</f>
        <v>0</v>
      </c>
      <c r="Q227" s="179">
        <v>0</v>
      </c>
      <c r="R227" s="179">
        <f>Q227*H227</f>
        <v>0</v>
      </c>
      <c r="S227" s="179">
        <v>0</v>
      </c>
      <c r="T227" s="180">
        <f>S227*H227</f>
        <v>0</v>
      </c>
      <c r="AR227" s="20" t="s">
        <v>128</v>
      </c>
      <c r="AT227" s="20" t="s">
        <v>124</v>
      </c>
      <c r="AU227" s="20" t="s">
        <v>80</v>
      </c>
      <c r="AY227" s="20" t="s">
        <v>121</v>
      </c>
      <c r="BE227" s="181">
        <f>IF(N227="základní",J227,0)</f>
        <v>0</v>
      </c>
      <c r="BF227" s="181">
        <f>IF(N227="snížená",J227,0)</f>
        <v>0</v>
      </c>
      <c r="BG227" s="181">
        <f>IF(N227="zákl. přenesená",J227,0)</f>
        <v>0</v>
      </c>
      <c r="BH227" s="181">
        <f>IF(N227="sníž. přenesená",J227,0)</f>
        <v>0</v>
      </c>
      <c r="BI227" s="181">
        <f>IF(N227="nulová",J227,0)</f>
        <v>0</v>
      </c>
      <c r="BJ227" s="20" t="s">
        <v>78</v>
      </c>
      <c r="BK227" s="181">
        <f>ROUND(I227*H227,2)</f>
        <v>0</v>
      </c>
      <c r="BL227" s="20" t="s">
        <v>128</v>
      </c>
      <c r="BM227" s="20" t="s">
        <v>711</v>
      </c>
    </row>
    <row r="228" spans="2:65" s="1" customFormat="1" ht="108">
      <c r="B228" s="37"/>
      <c r="D228" s="182" t="s">
        <v>130</v>
      </c>
      <c r="F228" s="183" t="s">
        <v>712</v>
      </c>
      <c r="I228" s="184"/>
      <c r="L228" s="37"/>
      <c r="M228" s="185"/>
      <c r="N228" s="38"/>
      <c r="O228" s="38"/>
      <c r="P228" s="38"/>
      <c r="Q228" s="38"/>
      <c r="R228" s="38"/>
      <c r="S228" s="38"/>
      <c r="T228" s="66"/>
      <c r="AT228" s="20" t="s">
        <v>130</v>
      </c>
      <c r="AU228" s="20" t="s">
        <v>80</v>
      </c>
    </row>
    <row r="229" spans="2:65" s="1" customFormat="1" ht="16.5" customHeight="1">
      <c r="B229" s="169"/>
      <c r="C229" s="170" t="s">
        <v>294</v>
      </c>
      <c r="D229" s="170" t="s">
        <v>124</v>
      </c>
      <c r="E229" s="171" t="s">
        <v>713</v>
      </c>
      <c r="F229" s="172" t="s">
        <v>714</v>
      </c>
      <c r="G229" s="173" t="s">
        <v>141</v>
      </c>
      <c r="H229" s="174">
        <v>1</v>
      </c>
      <c r="I229" s="175"/>
      <c r="J229" s="176">
        <f>ROUND(I229*H229,2)</f>
        <v>0</v>
      </c>
      <c r="K229" s="172" t="s">
        <v>5</v>
      </c>
      <c r="L229" s="37"/>
      <c r="M229" s="177" t="s">
        <v>5</v>
      </c>
      <c r="N229" s="178" t="s">
        <v>41</v>
      </c>
      <c r="O229" s="38"/>
      <c r="P229" s="179">
        <f>O229*H229</f>
        <v>0</v>
      </c>
      <c r="Q229" s="179">
        <v>0</v>
      </c>
      <c r="R229" s="179">
        <f>Q229*H229</f>
        <v>0</v>
      </c>
      <c r="S229" s="179">
        <v>0</v>
      </c>
      <c r="T229" s="180">
        <f>S229*H229</f>
        <v>0</v>
      </c>
      <c r="AR229" s="20" t="s">
        <v>128</v>
      </c>
      <c r="AT229" s="20" t="s">
        <v>124</v>
      </c>
      <c r="AU229" s="20" t="s">
        <v>80</v>
      </c>
      <c r="AY229" s="20" t="s">
        <v>121</v>
      </c>
      <c r="BE229" s="181">
        <f>IF(N229="základní",J229,0)</f>
        <v>0</v>
      </c>
      <c r="BF229" s="181">
        <f>IF(N229="snížená",J229,0)</f>
        <v>0</v>
      </c>
      <c r="BG229" s="181">
        <f>IF(N229="zákl. přenesená",J229,0)</f>
        <v>0</v>
      </c>
      <c r="BH229" s="181">
        <f>IF(N229="sníž. přenesená",J229,0)</f>
        <v>0</v>
      </c>
      <c r="BI229" s="181">
        <f>IF(N229="nulová",J229,0)</f>
        <v>0</v>
      </c>
      <c r="BJ229" s="20" t="s">
        <v>78</v>
      </c>
      <c r="BK229" s="181">
        <f>ROUND(I229*H229,2)</f>
        <v>0</v>
      </c>
      <c r="BL229" s="20" t="s">
        <v>128</v>
      </c>
      <c r="BM229" s="20" t="s">
        <v>715</v>
      </c>
    </row>
    <row r="230" spans="2:65" s="1" customFormat="1" ht="81">
      <c r="B230" s="37"/>
      <c r="D230" s="182" t="s">
        <v>130</v>
      </c>
      <c r="F230" s="183" t="s">
        <v>716</v>
      </c>
      <c r="I230" s="184"/>
      <c r="L230" s="37"/>
      <c r="M230" s="185"/>
      <c r="N230" s="38"/>
      <c r="O230" s="38"/>
      <c r="P230" s="38"/>
      <c r="Q230" s="38"/>
      <c r="R230" s="38"/>
      <c r="S230" s="38"/>
      <c r="T230" s="66"/>
      <c r="AT230" s="20" t="s">
        <v>130</v>
      </c>
      <c r="AU230" s="20" t="s">
        <v>80</v>
      </c>
    </row>
    <row r="231" spans="2:65" s="1" customFormat="1" ht="16.5" customHeight="1">
      <c r="B231" s="169"/>
      <c r="C231" s="170" t="s">
        <v>410</v>
      </c>
      <c r="D231" s="170" t="s">
        <v>124</v>
      </c>
      <c r="E231" s="171" t="s">
        <v>717</v>
      </c>
      <c r="F231" s="172" t="s">
        <v>718</v>
      </c>
      <c r="G231" s="173" t="s">
        <v>141</v>
      </c>
      <c r="H231" s="174">
        <v>2</v>
      </c>
      <c r="I231" s="175"/>
      <c r="J231" s="176">
        <f>ROUND(I231*H231,2)</f>
        <v>0</v>
      </c>
      <c r="K231" s="172" t="s">
        <v>5</v>
      </c>
      <c r="L231" s="37"/>
      <c r="M231" s="177" t="s">
        <v>5</v>
      </c>
      <c r="N231" s="178" t="s">
        <v>41</v>
      </c>
      <c r="O231" s="38"/>
      <c r="P231" s="179">
        <f>O231*H231</f>
        <v>0</v>
      </c>
      <c r="Q231" s="179">
        <v>0</v>
      </c>
      <c r="R231" s="179">
        <f>Q231*H231</f>
        <v>0</v>
      </c>
      <c r="S231" s="179">
        <v>0</v>
      </c>
      <c r="T231" s="180">
        <f>S231*H231</f>
        <v>0</v>
      </c>
      <c r="AR231" s="20" t="s">
        <v>128</v>
      </c>
      <c r="AT231" s="20" t="s">
        <v>124</v>
      </c>
      <c r="AU231" s="20" t="s">
        <v>80</v>
      </c>
      <c r="AY231" s="20" t="s">
        <v>121</v>
      </c>
      <c r="BE231" s="181">
        <f>IF(N231="základní",J231,0)</f>
        <v>0</v>
      </c>
      <c r="BF231" s="181">
        <f>IF(N231="snížená",J231,0)</f>
        <v>0</v>
      </c>
      <c r="BG231" s="181">
        <f>IF(N231="zákl. přenesená",J231,0)</f>
        <v>0</v>
      </c>
      <c r="BH231" s="181">
        <f>IF(N231="sníž. přenesená",J231,0)</f>
        <v>0</v>
      </c>
      <c r="BI231" s="181">
        <f>IF(N231="nulová",J231,0)</f>
        <v>0</v>
      </c>
      <c r="BJ231" s="20" t="s">
        <v>78</v>
      </c>
      <c r="BK231" s="181">
        <f>ROUND(I231*H231,2)</f>
        <v>0</v>
      </c>
      <c r="BL231" s="20" t="s">
        <v>128</v>
      </c>
      <c r="BM231" s="20" t="s">
        <v>719</v>
      </c>
    </row>
    <row r="232" spans="2:65" s="1" customFormat="1">
      <c r="B232" s="37"/>
      <c r="D232" s="182" t="s">
        <v>130</v>
      </c>
      <c r="F232" s="183" t="s">
        <v>718</v>
      </c>
      <c r="I232" s="184"/>
      <c r="L232" s="37"/>
      <c r="M232" s="185"/>
      <c r="N232" s="38"/>
      <c r="O232" s="38"/>
      <c r="P232" s="38"/>
      <c r="Q232" s="38"/>
      <c r="R232" s="38"/>
      <c r="S232" s="38"/>
      <c r="T232" s="66"/>
      <c r="AT232" s="20" t="s">
        <v>130</v>
      </c>
      <c r="AU232" s="20" t="s">
        <v>80</v>
      </c>
    </row>
    <row r="233" spans="2:65" s="1" customFormat="1" ht="16.5" customHeight="1">
      <c r="B233" s="169"/>
      <c r="C233" s="170" t="s">
        <v>299</v>
      </c>
      <c r="D233" s="170" t="s">
        <v>124</v>
      </c>
      <c r="E233" s="171" t="s">
        <v>720</v>
      </c>
      <c r="F233" s="172" t="s">
        <v>721</v>
      </c>
      <c r="G233" s="173" t="s">
        <v>141</v>
      </c>
      <c r="H233" s="174">
        <v>4</v>
      </c>
      <c r="I233" s="175"/>
      <c r="J233" s="176">
        <f>ROUND(I233*H233,2)</f>
        <v>0</v>
      </c>
      <c r="K233" s="172" t="s">
        <v>5</v>
      </c>
      <c r="L233" s="37"/>
      <c r="M233" s="177" t="s">
        <v>5</v>
      </c>
      <c r="N233" s="178" t="s">
        <v>41</v>
      </c>
      <c r="O233" s="38"/>
      <c r="P233" s="179">
        <f>O233*H233</f>
        <v>0</v>
      </c>
      <c r="Q233" s="179">
        <v>0</v>
      </c>
      <c r="R233" s="179">
        <f>Q233*H233</f>
        <v>0</v>
      </c>
      <c r="S233" s="179">
        <v>0</v>
      </c>
      <c r="T233" s="180">
        <f>S233*H233</f>
        <v>0</v>
      </c>
      <c r="AR233" s="20" t="s">
        <v>128</v>
      </c>
      <c r="AT233" s="20" t="s">
        <v>124</v>
      </c>
      <c r="AU233" s="20" t="s">
        <v>80</v>
      </c>
      <c r="AY233" s="20" t="s">
        <v>121</v>
      </c>
      <c r="BE233" s="181">
        <f>IF(N233="základní",J233,0)</f>
        <v>0</v>
      </c>
      <c r="BF233" s="181">
        <f>IF(N233="snížená",J233,0)</f>
        <v>0</v>
      </c>
      <c r="BG233" s="181">
        <f>IF(N233="zákl. přenesená",J233,0)</f>
        <v>0</v>
      </c>
      <c r="BH233" s="181">
        <f>IF(N233="sníž. přenesená",J233,0)</f>
        <v>0</v>
      </c>
      <c r="BI233" s="181">
        <f>IF(N233="nulová",J233,0)</f>
        <v>0</v>
      </c>
      <c r="BJ233" s="20" t="s">
        <v>78</v>
      </c>
      <c r="BK233" s="181">
        <f>ROUND(I233*H233,2)</f>
        <v>0</v>
      </c>
      <c r="BL233" s="20" t="s">
        <v>128</v>
      </c>
      <c r="BM233" s="20" t="s">
        <v>722</v>
      </c>
    </row>
    <row r="234" spans="2:65" s="1" customFormat="1">
      <c r="B234" s="37"/>
      <c r="D234" s="182" t="s">
        <v>130</v>
      </c>
      <c r="F234" s="183" t="s">
        <v>721</v>
      </c>
      <c r="I234" s="184"/>
      <c r="L234" s="37"/>
      <c r="M234" s="185"/>
      <c r="N234" s="38"/>
      <c r="O234" s="38"/>
      <c r="P234" s="38"/>
      <c r="Q234" s="38"/>
      <c r="R234" s="38"/>
      <c r="S234" s="38"/>
      <c r="T234" s="66"/>
      <c r="AT234" s="20" t="s">
        <v>130</v>
      </c>
      <c r="AU234" s="20" t="s">
        <v>80</v>
      </c>
    </row>
    <row r="235" spans="2:65" s="1" customFormat="1" ht="16.5" customHeight="1">
      <c r="B235" s="169"/>
      <c r="C235" s="170" t="s">
        <v>417</v>
      </c>
      <c r="D235" s="170" t="s">
        <v>124</v>
      </c>
      <c r="E235" s="171" t="s">
        <v>723</v>
      </c>
      <c r="F235" s="172" t="s">
        <v>724</v>
      </c>
      <c r="G235" s="173" t="s">
        <v>141</v>
      </c>
      <c r="H235" s="174">
        <v>2</v>
      </c>
      <c r="I235" s="175"/>
      <c r="J235" s="176">
        <f>ROUND(I235*H235,2)</f>
        <v>0</v>
      </c>
      <c r="K235" s="172" t="s">
        <v>5</v>
      </c>
      <c r="L235" s="37"/>
      <c r="M235" s="177" t="s">
        <v>5</v>
      </c>
      <c r="N235" s="178" t="s">
        <v>41</v>
      </c>
      <c r="O235" s="38"/>
      <c r="P235" s="179">
        <f>O235*H235</f>
        <v>0</v>
      </c>
      <c r="Q235" s="179">
        <v>0</v>
      </c>
      <c r="R235" s="179">
        <f>Q235*H235</f>
        <v>0</v>
      </c>
      <c r="S235" s="179">
        <v>0</v>
      </c>
      <c r="T235" s="180">
        <f>S235*H235</f>
        <v>0</v>
      </c>
      <c r="AR235" s="20" t="s">
        <v>128</v>
      </c>
      <c r="AT235" s="20" t="s">
        <v>124</v>
      </c>
      <c r="AU235" s="20" t="s">
        <v>80</v>
      </c>
      <c r="AY235" s="20" t="s">
        <v>121</v>
      </c>
      <c r="BE235" s="181">
        <f>IF(N235="základní",J235,0)</f>
        <v>0</v>
      </c>
      <c r="BF235" s="181">
        <f>IF(N235="snížená",J235,0)</f>
        <v>0</v>
      </c>
      <c r="BG235" s="181">
        <f>IF(N235="zákl. přenesená",J235,0)</f>
        <v>0</v>
      </c>
      <c r="BH235" s="181">
        <f>IF(N235="sníž. přenesená",J235,0)</f>
        <v>0</v>
      </c>
      <c r="BI235" s="181">
        <f>IF(N235="nulová",J235,0)</f>
        <v>0</v>
      </c>
      <c r="BJ235" s="20" t="s">
        <v>78</v>
      </c>
      <c r="BK235" s="181">
        <f>ROUND(I235*H235,2)</f>
        <v>0</v>
      </c>
      <c r="BL235" s="20" t="s">
        <v>128</v>
      </c>
      <c r="BM235" s="20" t="s">
        <v>725</v>
      </c>
    </row>
    <row r="236" spans="2:65" s="1" customFormat="1">
      <c r="B236" s="37"/>
      <c r="D236" s="182" t="s">
        <v>130</v>
      </c>
      <c r="F236" s="183" t="s">
        <v>724</v>
      </c>
      <c r="I236" s="184"/>
      <c r="L236" s="37"/>
      <c r="M236" s="185"/>
      <c r="N236" s="38"/>
      <c r="O236" s="38"/>
      <c r="P236" s="38"/>
      <c r="Q236" s="38"/>
      <c r="R236" s="38"/>
      <c r="S236" s="38"/>
      <c r="T236" s="66"/>
      <c r="AT236" s="20" t="s">
        <v>130</v>
      </c>
      <c r="AU236" s="20" t="s">
        <v>80</v>
      </c>
    </row>
    <row r="237" spans="2:65" s="1" customFormat="1" ht="16.5" customHeight="1">
      <c r="B237" s="169"/>
      <c r="C237" s="170" t="s">
        <v>303</v>
      </c>
      <c r="D237" s="170" t="s">
        <v>124</v>
      </c>
      <c r="E237" s="171" t="s">
        <v>726</v>
      </c>
      <c r="F237" s="172" t="s">
        <v>727</v>
      </c>
      <c r="G237" s="173" t="s">
        <v>141</v>
      </c>
      <c r="H237" s="174">
        <v>2</v>
      </c>
      <c r="I237" s="175"/>
      <c r="J237" s="176">
        <f>ROUND(I237*H237,2)</f>
        <v>0</v>
      </c>
      <c r="K237" s="172" t="s">
        <v>5</v>
      </c>
      <c r="L237" s="37"/>
      <c r="M237" s="177" t="s">
        <v>5</v>
      </c>
      <c r="N237" s="178" t="s">
        <v>41</v>
      </c>
      <c r="O237" s="38"/>
      <c r="P237" s="179">
        <f>O237*H237</f>
        <v>0</v>
      </c>
      <c r="Q237" s="179">
        <v>0</v>
      </c>
      <c r="R237" s="179">
        <f>Q237*H237</f>
        <v>0</v>
      </c>
      <c r="S237" s="179">
        <v>0</v>
      </c>
      <c r="T237" s="180">
        <f>S237*H237</f>
        <v>0</v>
      </c>
      <c r="AR237" s="20" t="s">
        <v>128</v>
      </c>
      <c r="AT237" s="20" t="s">
        <v>124</v>
      </c>
      <c r="AU237" s="20" t="s">
        <v>80</v>
      </c>
      <c r="AY237" s="20" t="s">
        <v>121</v>
      </c>
      <c r="BE237" s="181">
        <f>IF(N237="základní",J237,0)</f>
        <v>0</v>
      </c>
      <c r="BF237" s="181">
        <f>IF(N237="snížená",J237,0)</f>
        <v>0</v>
      </c>
      <c r="BG237" s="181">
        <f>IF(N237="zákl. přenesená",J237,0)</f>
        <v>0</v>
      </c>
      <c r="BH237" s="181">
        <f>IF(N237="sníž. přenesená",J237,0)</f>
        <v>0</v>
      </c>
      <c r="BI237" s="181">
        <f>IF(N237="nulová",J237,0)</f>
        <v>0</v>
      </c>
      <c r="BJ237" s="20" t="s">
        <v>78</v>
      </c>
      <c r="BK237" s="181">
        <f>ROUND(I237*H237,2)</f>
        <v>0</v>
      </c>
      <c r="BL237" s="20" t="s">
        <v>128</v>
      </c>
      <c r="BM237" s="20" t="s">
        <v>728</v>
      </c>
    </row>
    <row r="238" spans="2:65" s="1" customFormat="1">
      <c r="B238" s="37"/>
      <c r="D238" s="182" t="s">
        <v>130</v>
      </c>
      <c r="F238" s="183" t="s">
        <v>727</v>
      </c>
      <c r="I238" s="184"/>
      <c r="L238" s="37"/>
      <c r="M238" s="185"/>
      <c r="N238" s="38"/>
      <c r="O238" s="38"/>
      <c r="P238" s="38"/>
      <c r="Q238" s="38"/>
      <c r="R238" s="38"/>
      <c r="S238" s="38"/>
      <c r="T238" s="66"/>
      <c r="AT238" s="20" t="s">
        <v>130</v>
      </c>
      <c r="AU238" s="20" t="s">
        <v>80</v>
      </c>
    </row>
    <row r="239" spans="2:65" s="1" customFormat="1" ht="16.5" customHeight="1">
      <c r="B239" s="169"/>
      <c r="C239" s="170" t="s">
        <v>424</v>
      </c>
      <c r="D239" s="170" t="s">
        <v>124</v>
      </c>
      <c r="E239" s="171" t="s">
        <v>729</v>
      </c>
      <c r="F239" s="172" t="s">
        <v>730</v>
      </c>
      <c r="G239" s="173" t="s">
        <v>731</v>
      </c>
      <c r="H239" s="174">
        <v>12</v>
      </c>
      <c r="I239" s="175"/>
      <c r="J239" s="176">
        <f>ROUND(I239*H239,2)</f>
        <v>0</v>
      </c>
      <c r="K239" s="172" t="s">
        <v>5</v>
      </c>
      <c r="L239" s="37"/>
      <c r="M239" s="177" t="s">
        <v>5</v>
      </c>
      <c r="N239" s="178" t="s">
        <v>41</v>
      </c>
      <c r="O239" s="38"/>
      <c r="P239" s="179">
        <f>O239*H239</f>
        <v>0</v>
      </c>
      <c r="Q239" s="179">
        <v>0</v>
      </c>
      <c r="R239" s="179">
        <f>Q239*H239</f>
        <v>0</v>
      </c>
      <c r="S239" s="179">
        <v>0</v>
      </c>
      <c r="T239" s="180">
        <f>S239*H239</f>
        <v>0</v>
      </c>
      <c r="AR239" s="20" t="s">
        <v>128</v>
      </c>
      <c r="AT239" s="20" t="s">
        <v>124</v>
      </c>
      <c r="AU239" s="20" t="s">
        <v>80</v>
      </c>
      <c r="AY239" s="20" t="s">
        <v>121</v>
      </c>
      <c r="BE239" s="181">
        <f>IF(N239="základní",J239,0)</f>
        <v>0</v>
      </c>
      <c r="BF239" s="181">
        <f>IF(N239="snížená",J239,0)</f>
        <v>0</v>
      </c>
      <c r="BG239" s="181">
        <f>IF(N239="zákl. přenesená",J239,0)</f>
        <v>0</v>
      </c>
      <c r="BH239" s="181">
        <f>IF(N239="sníž. přenesená",J239,0)</f>
        <v>0</v>
      </c>
      <c r="BI239" s="181">
        <f>IF(N239="nulová",J239,0)</f>
        <v>0</v>
      </c>
      <c r="BJ239" s="20" t="s">
        <v>78</v>
      </c>
      <c r="BK239" s="181">
        <f>ROUND(I239*H239,2)</f>
        <v>0</v>
      </c>
      <c r="BL239" s="20" t="s">
        <v>128</v>
      </c>
      <c r="BM239" s="20" t="s">
        <v>732</v>
      </c>
    </row>
    <row r="240" spans="2:65" s="1" customFormat="1" ht="40.5">
      <c r="B240" s="37"/>
      <c r="D240" s="182" t="s">
        <v>130</v>
      </c>
      <c r="F240" s="183" t="s">
        <v>733</v>
      </c>
      <c r="I240" s="184"/>
      <c r="L240" s="37"/>
      <c r="M240" s="185"/>
      <c r="N240" s="38"/>
      <c r="O240" s="38"/>
      <c r="P240" s="38"/>
      <c r="Q240" s="38"/>
      <c r="R240" s="38"/>
      <c r="S240" s="38"/>
      <c r="T240" s="66"/>
      <c r="AT240" s="20" t="s">
        <v>130</v>
      </c>
      <c r="AU240" s="20" t="s">
        <v>80</v>
      </c>
    </row>
    <row r="241" spans="2:65" s="1" customFormat="1" ht="16.5" customHeight="1">
      <c r="B241" s="169"/>
      <c r="C241" s="170" t="s">
        <v>308</v>
      </c>
      <c r="D241" s="170" t="s">
        <v>124</v>
      </c>
      <c r="E241" s="171" t="s">
        <v>734</v>
      </c>
      <c r="F241" s="172" t="s">
        <v>735</v>
      </c>
      <c r="G241" s="173" t="s">
        <v>731</v>
      </c>
      <c r="H241" s="174">
        <v>18</v>
      </c>
      <c r="I241" s="175"/>
      <c r="J241" s="176">
        <f>ROUND(I241*H241,2)</f>
        <v>0</v>
      </c>
      <c r="K241" s="172" t="s">
        <v>5</v>
      </c>
      <c r="L241" s="37"/>
      <c r="M241" s="177" t="s">
        <v>5</v>
      </c>
      <c r="N241" s="178" t="s">
        <v>41</v>
      </c>
      <c r="O241" s="38"/>
      <c r="P241" s="179">
        <f>O241*H241</f>
        <v>0</v>
      </c>
      <c r="Q241" s="179">
        <v>0</v>
      </c>
      <c r="R241" s="179">
        <f>Q241*H241</f>
        <v>0</v>
      </c>
      <c r="S241" s="179">
        <v>0</v>
      </c>
      <c r="T241" s="180">
        <f>S241*H241</f>
        <v>0</v>
      </c>
      <c r="AR241" s="20" t="s">
        <v>128</v>
      </c>
      <c r="AT241" s="20" t="s">
        <v>124</v>
      </c>
      <c r="AU241" s="20" t="s">
        <v>80</v>
      </c>
      <c r="AY241" s="20" t="s">
        <v>121</v>
      </c>
      <c r="BE241" s="181">
        <f>IF(N241="základní",J241,0)</f>
        <v>0</v>
      </c>
      <c r="BF241" s="181">
        <f>IF(N241="snížená",J241,0)</f>
        <v>0</v>
      </c>
      <c r="BG241" s="181">
        <f>IF(N241="zákl. přenesená",J241,0)</f>
        <v>0</v>
      </c>
      <c r="BH241" s="181">
        <f>IF(N241="sníž. přenesená",J241,0)</f>
        <v>0</v>
      </c>
      <c r="BI241" s="181">
        <f>IF(N241="nulová",J241,0)</f>
        <v>0</v>
      </c>
      <c r="BJ241" s="20" t="s">
        <v>78</v>
      </c>
      <c r="BK241" s="181">
        <f>ROUND(I241*H241,2)</f>
        <v>0</v>
      </c>
      <c r="BL241" s="20" t="s">
        <v>128</v>
      </c>
      <c r="BM241" s="20" t="s">
        <v>736</v>
      </c>
    </row>
    <row r="242" spans="2:65" s="1" customFormat="1" ht="40.5">
      <c r="B242" s="37"/>
      <c r="D242" s="182" t="s">
        <v>130</v>
      </c>
      <c r="F242" s="183" t="s">
        <v>737</v>
      </c>
      <c r="I242" s="184"/>
      <c r="L242" s="37"/>
      <c r="M242" s="185"/>
      <c r="N242" s="38"/>
      <c r="O242" s="38"/>
      <c r="P242" s="38"/>
      <c r="Q242" s="38"/>
      <c r="R242" s="38"/>
      <c r="S242" s="38"/>
      <c r="T242" s="66"/>
      <c r="AT242" s="20" t="s">
        <v>130</v>
      </c>
      <c r="AU242" s="20" t="s">
        <v>80</v>
      </c>
    </row>
    <row r="243" spans="2:65" s="1" customFormat="1" ht="16.5" customHeight="1">
      <c r="B243" s="169"/>
      <c r="C243" s="170" t="s">
        <v>435</v>
      </c>
      <c r="D243" s="170" t="s">
        <v>124</v>
      </c>
      <c r="E243" s="171" t="s">
        <v>738</v>
      </c>
      <c r="F243" s="172" t="s">
        <v>739</v>
      </c>
      <c r="G243" s="173" t="s">
        <v>141</v>
      </c>
      <c r="H243" s="174">
        <v>1</v>
      </c>
      <c r="I243" s="175"/>
      <c r="J243" s="176">
        <f>ROUND(I243*H243,2)</f>
        <v>0</v>
      </c>
      <c r="K243" s="172" t="s">
        <v>5</v>
      </c>
      <c r="L243" s="37"/>
      <c r="M243" s="177" t="s">
        <v>5</v>
      </c>
      <c r="N243" s="178" t="s">
        <v>41</v>
      </c>
      <c r="O243" s="38"/>
      <c r="P243" s="179">
        <f>O243*H243</f>
        <v>0</v>
      </c>
      <c r="Q243" s="179">
        <v>0</v>
      </c>
      <c r="R243" s="179">
        <f>Q243*H243</f>
        <v>0</v>
      </c>
      <c r="S243" s="179">
        <v>0</v>
      </c>
      <c r="T243" s="180">
        <f>S243*H243</f>
        <v>0</v>
      </c>
      <c r="AR243" s="20" t="s">
        <v>128</v>
      </c>
      <c r="AT243" s="20" t="s">
        <v>124</v>
      </c>
      <c r="AU243" s="20" t="s">
        <v>80</v>
      </c>
      <c r="AY243" s="20" t="s">
        <v>121</v>
      </c>
      <c r="BE243" s="181">
        <f>IF(N243="základní",J243,0)</f>
        <v>0</v>
      </c>
      <c r="BF243" s="181">
        <f>IF(N243="snížená",J243,0)</f>
        <v>0</v>
      </c>
      <c r="BG243" s="181">
        <f>IF(N243="zákl. přenesená",J243,0)</f>
        <v>0</v>
      </c>
      <c r="BH243" s="181">
        <f>IF(N243="sníž. přenesená",J243,0)</f>
        <v>0</v>
      </c>
      <c r="BI243" s="181">
        <f>IF(N243="nulová",J243,0)</f>
        <v>0</v>
      </c>
      <c r="BJ243" s="20" t="s">
        <v>78</v>
      </c>
      <c r="BK243" s="181">
        <f>ROUND(I243*H243,2)</f>
        <v>0</v>
      </c>
      <c r="BL243" s="20" t="s">
        <v>128</v>
      </c>
      <c r="BM243" s="20" t="s">
        <v>740</v>
      </c>
    </row>
    <row r="244" spans="2:65" s="1" customFormat="1">
      <c r="B244" s="37"/>
      <c r="D244" s="182" t="s">
        <v>130</v>
      </c>
      <c r="F244" s="183" t="s">
        <v>739</v>
      </c>
      <c r="I244" s="184"/>
      <c r="L244" s="37"/>
      <c r="M244" s="185"/>
      <c r="N244" s="38"/>
      <c r="O244" s="38"/>
      <c r="P244" s="38"/>
      <c r="Q244" s="38"/>
      <c r="R244" s="38"/>
      <c r="S244" s="38"/>
      <c r="T244" s="66"/>
      <c r="AT244" s="20" t="s">
        <v>130</v>
      </c>
      <c r="AU244" s="20" t="s">
        <v>80</v>
      </c>
    </row>
    <row r="245" spans="2:65" s="1" customFormat="1" ht="16.5" customHeight="1">
      <c r="B245" s="169"/>
      <c r="C245" s="170" t="s">
        <v>312</v>
      </c>
      <c r="D245" s="170" t="s">
        <v>124</v>
      </c>
      <c r="E245" s="171" t="s">
        <v>741</v>
      </c>
      <c r="F245" s="172" t="s">
        <v>742</v>
      </c>
      <c r="G245" s="173" t="s">
        <v>743</v>
      </c>
      <c r="H245" s="174">
        <v>15</v>
      </c>
      <c r="I245" s="175"/>
      <c r="J245" s="176">
        <f>ROUND(I245*H245,2)</f>
        <v>0</v>
      </c>
      <c r="K245" s="172" t="s">
        <v>5</v>
      </c>
      <c r="L245" s="37"/>
      <c r="M245" s="177" t="s">
        <v>5</v>
      </c>
      <c r="N245" s="178" t="s">
        <v>41</v>
      </c>
      <c r="O245" s="38"/>
      <c r="P245" s="179">
        <f>O245*H245</f>
        <v>0</v>
      </c>
      <c r="Q245" s="179">
        <v>0</v>
      </c>
      <c r="R245" s="179">
        <f>Q245*H245</f>
        <v>0</v>
      </c>
      <c r="S245" s="179">
        <v>0</v>
      </c>
      <c r="T245" s="180">
        <f>S245*H245</f>
        <v>0</v>
      </c>
      <c r="AR245" s="20" t="s">
        <v>128</v>
      </c>
      <c r="AT245" s="20" t="s">
        <v>124</v>
      </c>
      <c r="AU245" s="20" t="s">
        <v>80</v>
      </c>
      <c r="AY245" s="20" t="s">
        <v>121</v>
      </c>
      <c r="BE245" s="181">
        <f>IF(N245="základní",J245,0)</f>
        <v>0</v>
      </c>
      <c r="BF245" s="181">
        <f>IF(N245="snížená",J245,0)</f>
        <v>0</v>
      </c>
      <c r="BG245" s="181">
        <f>IF(N245="zákl. přenesená",J245,0)</f>
        <v>0</v>
      </c>
      <c r="BH245" s="181">
        <f>IF(N245="sníž. přenesená",J245,0)</f>
        <v>0</v>
      </c>
      <c r="BI245" s="181">
        <f>IF(N245="nulová",J245,0)</f>
        <v>0</v>
      </c>
      <c r="BJ245" s="20" t="s">
        <v>78</v>
      </c>
      <c r="BK245" s="181">
        <f>ROUND(I245*H245,2)</f>
        <v>0</v>
      </c>
      <c r="BL245" s="20" t="s">
        <v>128</v>
      </c>
      <c r="BM245" s="20" t="s">
        <v>744</v>
      </c>
    </row>
    <row r="246" spans="2:65" s="1" customFormat="1">
      <c r="B246" s="37"/>
      <c r="D246" s="182" t="s">
        <v>130</v>
      </c>
      <c r="F246" s="183" t="s">
        <v>742</v>
      </c>
      <c r="I246" s="184"/>
      <c r="L246" s="37"/>
      <c r="M246" s="185"/>
      <c r="N246" s="38"/>
      <c r="O246" s="38"/>
      <c r="P246" s="38"/>
      <c r="Q246" s="38"/>
      <c r="R246" s="38"/>
      <c r="S246" s="38"/>
      <c r="T246" s="66"/>
      <c r="AT246" s="20" t="s">
        <v>130</v>
      </c>
      <c r="AU246" s="20" t="s">
        <v>80</v>
      </c>
    </row>
    <row r="247" spans="2:65" s="1" customFormat="1" ht="16.5" customHeight="1">
      <c r="B247" s="169"/>
      <c r="C247" s="170" t="s">
        <v>449</v>
      </c>
      <c r="D247" s="170" t="s">
        <v>124</v>
      </c>
      <c r="E247" s="171" t="s">
        <v>745</v>
      </c>
      <c r="F247" s="172" t="s">
        <v>746</v>
      </c>
      <c r="G247" s="173" t="s">
        <v>141</v>
      </c>
      <c r="H247" s="174">
        <v>2</v>
      </c>
      <c r="I247" s="175"/>
      <c r="J247" s="176">
        <f>ROUND(I247*H247,2)</f>
        <v>0</v>
      </c>
      <c r="K247" s="172" t="s">
        <v>5</v>
      </c>
      <c r="L247" s="37"/>
      <c r="M247" s="177" t="s">
        <v>5</v>
      </c>
      <c r="N247" s="178" t="s">
        <v>41</v>
      </c>
      <c r="O247" s="38"/>
      <c r="P247" s="179">
        <f>O247*H247</f>
        <v>0</v>
      </c>
      <c r="Q247" s="179">
        <v>0</v>
      </c>
      <c r="R247" s="179">
        <f>Q247*H247</f>
        <v>0</v>
      </c>
      <c r="S247" s="179">
        <v>0</v>
      </c>
      <c r="T247" s="180">
        <f>S247*H247</f>
        <v>0</v>
      </c>
      <c r="AR247" s="20" t="s">
        <v>128</v>
      </c>
      <c r="AT247" s="20" t="s">
        <v>124</v>
      </c>
      <c r="AU247" s="20" t="s">
        <v>80</v>
      </c>
      <c r="AY247" s="20" t="s">
        <v>121</v>
      </c>
      <c r="BE247" s="181">
        <f>IF(N247="základní",J247,0)</f>
        <v>0</v>
      </c>
      <c r="BF247" s="181">
        <f>IF(N247="snížená",J247,0)</f>
        <v>0</v>
      </c>
      <c r="BG247" s="181">
        <f>IF(N247="zákl. přenesená",J247,0)</f>
        <v>0</v>
      </c>
      <c r="BH247" s="181">
        <f>IF(N247="sníž. přenesená",J247,0)</f>
        <v>0</v>
      </c>
      <c r="BI247" s="181">
        <f>IF(N247="nulová",J247,0)</f>
        <v>0</v>
      </c>
      <c r="BJ247" s="20" t="s">
        <v>78</v>
      </c>
      <c r="BK247" s="181">
        <f>ROUND(I247*H247,2)</f>
        <v>0</v>
      </c>
      <c r="BL247" s="20" t="s">
        <v>128</v>
      </c>
      <c r="BM247" s="20" t="s">
        <v>747</v>
      </c>
    </row>
    <row r="248" spans="2:65" s="1" customFormat="1">
      <c r="B248" s="37"/>
      <c r="D248" s="182" t="s">
        <v>130</v>
      </c>
      <c r="F248" s="183" t="s">
        <v>746</v>
      </c>
      <c r="I248" s="184"/>
      <c r="L248" s="37"/>
      <c r="M248" s="185"/>
      <c r="N248" s="38"/>
      <c r="O248" s="38"/>
      <c r="P248" s="38"/>
      <c r="Q248" s="38"/>
      <c r="R248" s="38"/>
      <c r="S248" s="38"/>
      <c r="T248" s="66"/>
      <c r="AT248" s="20" t="s">
        <v>130</v>
      </c>
      <c r="AU248" s="20" t="s">
        <v>80</v>
      </c>
    </row>
    <row r="249" spans="2:65" s="1" customFormat="1" ht="16.5" customHeight="1">
      <c r="B249" s="169"/>
      <c r="C249" s="170" t="s">
        <v>317</v>
      </c>
      <c r="D249" s="170" t="s">
        <v>124</v>
      </c>
      <c r="E249" s="171" t="s">
        <v>379</v>
      </c>
      <c r="F249" s="172" t="s">
        <v>380</v>
      </c>
      <c r="G249" s="173" t="s">
        <v>152</v>
      </c>
      <c r="H249" s="186"/>
      <c r="I249" s="175"/>
      <c r="J249" s="176">
        <f>ROUND(I249*H249,2)</f>
        <v>0</v>
      </c>
      <c r="K249" s="172" t="s">
        <v>153</v>
      </c>
      <c r="L249" s="37"/>
      <c r="M249" s="177" t="s">
        <v>5</v>
      </c>
      <c r="N249" s="178" t="s">
        <v>41</v>
      </c>
      <c r="O249" s="38"/>
      <c r="P249" s="179">
        <f>O249*H249</f>
        <v>0</v>
      </c>
      <c r="Q249" s="179">
        <v>0</v>
      </c>
      <c r="R249" s="179">
        <f>Q249*H249</f>
        <v>0</v>
      </c>
      <c r="S249" s="179">
        <v>0</v>
      </c>
      <c r="T249" s="180">
        <f>S249*H249</f>
        <v>0</v>
      </c>
      <c r="AR249" s="20" t="s">
        <v>128</v>
      </c>
      <c r="AT249" s="20" t="s">
        <v>124</v>
      </c>
      <c r="AU249" s="20" t="s">
        <v>80</v>
      </c>
      <c r="AY249" s="20" t="s">
        <v>121</v>
      </c>
      <c r="BE249" s="181">
        <f>IF(N249="základní",J249,0)</f>
        <v>0</v>
      </c>
      <c r="BF249" s="181">
        <f>IF(N249="snížená",J249,0)</f>
        <v>0</v>
      </c>
      <c r="BG249" s="181">
        <f>IF(N249="zákl. přenesená",J249,0)</f>
        <v>0</v>
      </c>
      <c r="BH249" s="181">
        <f>IF(N249="sníž. přenesená",J249,0)</f>
        <v>0</v>
      </c>
      <c r="BI249" s="181">
        <f>IF(N249="nulová",J249,0)</f>
        <v>0</v>
      </c>
      <c r="BJ249" s="20" t="s">
        <v>78</v>
      </c>
      <c r="BK249" s="181">
        <f>ROUND(I249*H249,2)</f>
        <v>0</v>
      </c>
      <c r="BL249" s="20" t="s">
        <v>128</v>
      </c>
      <c r="BM249" s="20" t="s">
        <v>748</v>
      </c>
    </row>
    <row r="250" spans="2:65" s="1" customFormat="1" ht="27">
      <c r="B250" s="37"/>
      <c r="D250" s="182" t="s">
        <v>130</v>
      </c>
      <c r="F250" s="183" t="s">
        <v>382</v>
      </c>
      <c r="I250" s="184"/>
      <c r="L250" s="37"/>
      <c r="M250" s="185"/>
      <c r="N250" s="38"/>
      <c r="O250" s="38"/>
      <c r="P250" s="38"/>
      <c r="Q250" s="38"/>
      <c r="R250" s="38"/>
      <c r="S250" s="38"/>
      <c r="T250" s="66"/>
      <c r="AT250" s="20" t="s">
        <v>130</v>
      </c>
      <c r="AU250" s="20" t="s">
        <v>80</v>
      </c>
    </row>
    <row r="251" spans="2:65" s="10" customFormat="1" ht="37.35" customHeight="1">
      <c r="B251" s="156"/>
      <c r="D251" s="157" t="s">
        <v>69</v>
      </c>
      <c r="E251" s="158" t="s">
        <v>428</v>
      </c>
      <c r="F251" s="158" t="s">
        <v>429</v>
      </c>
      <c r="I251" s="159"/>
      <c r="J251" s="160">
        <f>BK251</f>
        <v>0</v>
      </c>
      <c r="L251" s="156"/>
      <c r="M251" s="161"/>
      <c r="N251" s="162"/>
      <c r="O251" s="162"/>
      <c r="P251" s="163">
        <f>SUM(P252:P255)</f>
        <v>0</v>
      </c>
      <c r="Q251" s="162"/>
      <c r="R251" s="163">
        <f>SUM(R252:R255)</f>
        <v>0</v>
      </c>
      <c r="S251" s="162"/>
      <c r="T251" s="164">
        <f>SUM(T252:T255)</f>
        <v>0</v>
      </c>
      <c r="AR251" s="157" t="s">
        <v>138</v>
      </c>
      <c r="AT251" s="165" t="s">
        <v>69</v>
      </c>
      <c r="AU251" s="165" t="s">
        <v>70</v>
      </c>
      <c r="AY251" s="157" t="s">
        <v>121</v>
      </c>
      <c r="BK251" s="166">
        <f>SUM(BK252:BK255)</f>
        <v>0</v>
      </c>
    </row>
    <row r="252" spans="2:65" s="1" customFormat="1" ht="16.5" customHeight="1">
      <c r="B252" s="169"/>
      <c r="C252" s="170" t="s">
        <v>749</v>
      </c>
      <c r="D252" s="170" t="s">
        <v>124</v>
      </c>
      <c r="E252" s="171" t="s">
        <v>750</v>
      </c>
      <c r="F252" s="172" t="s">
        <v>751</v>
      </c>
      <c r="G252" s="173" t="s">
        <v>398</v>
      </c>
      <c r="H252" s="174">
        <v>20</v>
      </c>
      <c r="I252" s="175"/>
      <c r="J252" s="176">
        <f>ROUND(I252*H252,2)</f>
        <v>0</v>
      </c>
      <c r="K252" s="172" t="s">
        <v>153</v>
      </c>
      <c r="L252" s="37"/>
      <c r="M252" s="177" t="s">
        <v>5</v>
      </c>
      <c r="N252" s="178" t="s">
        <v>41</v>
      </c>
      <c r="O252" s="38"/>
      <c r="P252" s="179">
        <f>O252*H252</f>
        <v>0</v>
      </c>
      <c r="Q252" s="179">
        <v>0</v>
      </c>
      <c r="R252" s="179">
        <f>Q252*H252</f>
        <v>0</v>
      </c>
      <c r="S252" s="179">
        <v>0</v>
      </c>
      <c r="T252" s="180">
        <f>S252*H252</f>
        <v>0</v>
      </c>
      <c r="AR252" s="20" t="s">
        <v>432</v>
      </c>
      <c r="AT252" s="20" t="s">
        <v>124</v>
      </c>
      <c r="AU252" s="20" t="s">
        <v>78</v>
      </c>
      <c r="AY252" s="20" t="s">
        <v>121</v>
      </c>
      <c r="BE252" s="181">
        <f>IF(N252="základní",J252,0)</f>
        <v>0</v>
      </c>
      <c r="BF252" s="181">
        <f>IF(N252="snížená",J252,0)</f>
        <v>0</v>
      </c>
      <c r="BG252" s="181">
        <f>IF(N252="zákl. přenesená",J252,0)</f>
        <v>0</v>
      </c>
      <c r="BH252" s="181">
        <f>IF(N252="sníž. přenesená",J252,0)</f>
        <v>0</v>
      </c>
      <c r="BI252" s="181">
        <f>IF(N252="nulová",J252,0)</f>
        <v>0</v>
      </c>
      <c r="BJ252" s="20" t="s">
        <v>78</v>
      </c>
      <c r="BK252" s="181">
        <f>ROUND(I252*H252,2)</f>
        <v>0</v>
      </c>
      <c r="BL252" s="20" t="s">
        <v>432</v>
      </c>
      <c r="BM252" s="20" t="s">
        <v>752</v>
      </c>
    </row>
    <row r="253" spans="2:65" s="1" customFormat="1" ht="67.5">
      <c r="B253" s="37"/>
      <c r="D253" s="182" t="s">
        <v>130</v>
      </c>
      <c r="F253" s="183" t="s">
        <v>753</v>
      </c>
      <c r="I253" s="184"/>
      <c r="L253" s="37"/>
      <c r="M253" s="185"/>
      <c r="N253" s="38"/>
      <c r="O253" s="38"/>
      <c r="P253" s="38"/>
      <c r="Q253" s="38"/>
      <c r="R253" s="38"/>
      <c r="S253" s="38"/>
      <c r="T253" s="66"/>
      <c r="AT253" s="20" t="s">
        <v>130</v>
      </c>
      <c r="AU253" s="20" t="s">
        <v>78</v>
      </c>
    </row>
    <row r="254" spans="2:65" s="1" customFormat="1" ht="16.5" customHeight="1">
      <c r="B254" s="169"/>
      <c r="C254" s="170" t="s">
        <v>321</v>
      </c>
      <c r="D254" s="170" t="s">
        <v>124</v>
      </c>
      <c r="E254" s="171" t="s">
        <v>430</v>
      </c>
      <c r="F254" s="172" t="s">
        <v>431</v>
      </c>
      <c r="G254" s="173" t="s">
        <v>398</v>
      </c>
      <c r="H254" s="174">
        <v>60</v>
      </c>
      <c r="I254" s="175"/>
      <c r="J254" s="176">
        <f>ROUND(I254*H254,2)</f>
        <v>0</v>
      </c>
      <c r="K254" s="172" t="s">
        <v>153</v>
      </c>
      <c r="L254" s="37"/>
      <c r="M254" s="177" t="s">
        <v>5</v>
      </c>
      <c r="N254" s="178" t="s">
        <v>41</v>
      </c>
      <c r="O254" s="38"/>
      <c r="P254" s="179">
        <f>O254*H254</f>
        <v>0</v>
      </c>
      <c r="Q254" s="179">
        <v>0</v>
      </c>
      <c r="R254" s="179">
        <f>Q254*H254</f>
        <v>0</v>
      </c>
      <c r="S254" s="179">
        <v>0</v>
      </c>
      <c r="T254" s="180">
        <f>S254*H254</f>
        <v>0</v>
      </c>
      <c r="AR254" s="20" t="s">
        <v>432</v>
      </c>
      <c r="AT254" s="20" t="s">
        <v>124</v>
      </c>
      <c r="AU254" s="20" t="s">
        <v>78</v>
      </c>
      <c r="AY254" s="20" t="s">
        <v>121</v>
      </c>
      <c r="BE254" s="181">
        <f>IF(N254="základní",J254,0)</f>
        <v>0</v>
      </c>
      <c r="BF254" s="181">
        <f>IF(N254="snížená",J254,0)</f>
        <v>0</v>
      </c>
      <c r="BG254" s="181">
        <f>IF(N254="zákl. přenesená",J254,0)</f>
        <v>0</v>
      </c>
      <c r="BH254" s="181">
        <f>IF(N254="sníž. přenesená",J254,0)</f>
        <v>0</v>
      </c>
      <c r="BI254" s="181">
        <f>IF(N254="nulová",J254,0)</f>
        <v>0</v>
      </c>
      <c r="BJ254" s="20" t="s">
        <v>78</v>
      </c>
      <c r="BK254" s="181">
        <f>ROUND(I254*H254,2)</f>
        <v>0</v>
      </c>
      <c r="BL254" s="20" t="s">
        <v>432</v>
      </c>
      <c r="BM254" s="20" t="s">
        <v>754</v>
      </c>
    </row>
    <row r="255" spans="2:65" s="1" customFormat="1" ht="40.5">
      <c r="B255" s="37"/>
      <c r="D255" s="182" t="s">
        <v>130</v>
      </c>
      <c r="F255" s="183" t="s">
        <v>434</v>
      </c>
      <c r="I255" s="184"/>
      <c r="L255" s="37"/>
      <c r="M255" s="185"/>
      <c r="N255" s="38"/>
      <c r="O255" s="38"/>
      <c r="P255" s="38"/>
      <c r="Q255" s="38"/>
      <c r="R255" s="38"/>
      <c r="S255" s="38"/>
      <c r="T255" s="66"/>
      <c r="AT255" s="20" t="s">
        <v>130</v>
      </c>
      <c r="AU255" s="20" t="s">
        <v>78</v>
      </c>
    </row>
    <row r="256" spans="2:65" s="10" customFormat="1" ht="37.35" customHeight="1">
      <c r="B256" s="156"/>
      <c r="D256" s="157" t="s">
        <v>69</v>
      </c>
      <c r="E256" s="158" t="s">
        <v>440</v>
      </c>
      <c r="F256" s="158" t="s">
        <v>441</v>
      </c>
      <c r="I256" s="159"/>
      <c r="J256" s="160">
        <f>BK256</f>
        <v>0</v>
      </c>
      <c r="L256" s="156"/>
      <c r="M256" s="161"/>
      <c r="N256" s="162"/>
      <c r="O256" s="162"/>
      <c r="P256" s="163">
        <f>P257+P262</f>
        <v>0</v>
      </c>
      <c r="Q256" s="162"/>
      <c r="R256" s="163">
        <f>R257+R262</f>
        <v>0</v>
      </c>
      <c r="S256" s="162"/>
      <c r="T256" s="164">
        <f>T257+T262</f>
        <v>0</v>
      </c>
      <c r="AR256" s="157" t="s">
        <v>144</v>
      </c>
      <c r="AT256" s="165" t="s">
        <v>69</v>
      </c>
      <c r="AU256" s="165" t="s">
        <v>70</v>
      </c>
      <c r="AY256" s="157" t="s">
        <v>121</v>
      </c>
      <c r="BK256" s="166">
        <f>BK257+BK262</f>
        <v>0</v>
      </c>
    </row>
    <row r="257" spans="2:65" s="10" customFormat="1" ht="19.899999999999999" customHeight="1">
      <c r="B257" s="156"/>
      <c r="D257" s="157" t="s">
        <v>69</v>
      </c>
      <c r="E257" s="167" t="s">
        <v>442</v>
      </c>
      <c r="F257" s="167" t="s">
        <v>443</v>
      </c>
      <c r="I257" s="159"/>
      <c r="J257" s="168">
        <f>BK257</f>
        <v>0</v>
      </c>
      <c r="L257" s="156"/>
      <c r="M257" s="161"/>
      <c r="N257" s="162"/>
      <c r="O257" s="162"/>
      <c r="P257" s="163">
        <f>SUM(P258:P261)</f>
        <v>0</v>
      </c>
      <c r="Q257" s="162"/>
      <c r="R257" s="163">
        <f>SUM(R258:R261)</f>
        <v>0</v>
      </c>
      <c r="S257" s="162"/>
      <c r="T257" s="164">
        <f>SUM(T258:T261)</f>
        <v>0</v>
      </c>
      <c r="AR257" s="157" t="s">
        <v>144</v>
      </c>
      <c r="AT257" s="165" t="s">
        <v>69</v>
      </c>
      <c r="AU257" s="165" t="s">
        <v>78</v>
      </c>
      <c r="AY257" s="157" t="s">
        <v>121</v>
      </c>
      <c r="BK257" s="166">
        <f>SUM(BK258:BK261)</f>
        <v>0</v>
      </c>
    </row>
    <row r="258" spans="2:65" s="1" customFormat="1" ht="16.5" customHeight="1">
      <c r="B258" s="169"/>
      <c r="C258" s="170" t="s">
        <v>755</v>
      </c>
      <c r="D258" s="170" t="s">
        <v>124</v>
      </c>
      <c r="E258" s="171" t="s">
        <v>444</v>
      </c>
      <c r="F258" s="172" t="s">
        <v>445</v>
      </c>
      <c r="G258" s="173" t="s">
        <v>446</v>
      </c>
      <c r="H258" s="174">
        <v>1</v>
      </c>
      <c r="I258" s="175"/>
      <c r="J258" s="176">
        <f>ROUND(I258*H258,2)</f>
        <v>0</v>
      </c>
      <c r="K258" s="172" t="s">
        <v>153</v>
      </c>
      <c r="L258" s="37"/>
      <c r="M258" s="177" t="s">
        <v>5</v>
      </c>
      <c r="N258" s="178" t="s">
        <v>41</v>
      </c>
      <c r="O258" s="38"/>
      <c r="P258" s="179">
        <f>O258*H258</f>
        <v>0</v>
      </c>
      <c r="Q258" s="179">
        <v>0</v>
      </c>
      <c r="R258" s="179">
        <f>Q258*H258</f>
        <v>0</v>
      </c>
      <c r="S258" s="179">
        <v>0</v>
      </c>
      <c r="T258" s="180">
        <f>S258*H258</f>
        <v>0</v>
      </c>
      <c r="AR258" s="20" t="s">
        <v>447</v>
      </c>
      <c r="AT258" s="20" t="s">
        <v>124</v>
      </c>
      <c r="AU258" s="20" t="s">
        <v>80</v>
      </c>
      <c r="AY258" s="20" t="s">
        <v>121</v>
      </c>
      <c r="BE258" s="181">
        <f>IF(N258="základní",J258,0)</f>
        <v>0</v>
      </c>
      <c r="BF258" s="181">
        <f>IF(N258="snížená",J258,0)</f>
        <v>0</v>
      </c>
      <c r="BG258" s="181">
        <f>IF(N258="zákl. přenesená",J258,0)</f>
        <v>0</v>
      </c>
      <c r="BH258" s="181">
        <f>IF(N258="sníž. přenesená",J258,0)</f>
        <v>0</v>
      </c>
      <c r="BI258" s="181">
        <f>IF(N258="nulová",J258,0)</f>
        <v>0</v>
      </c>
      <c r="BJ258" s="20" t="s">
        <v>78</v>
      </c>
      <c r="BK258" s="181">
        <f>ROUND(I258*H258,2)</f>
        <v>0</v>
      </c>
      <c r="BL258" s="20" t="s">
        <v>447</v>
      </c>
      <c r="BM258" s="20" t="s">
        <v>756</v>
      </c>
    </row>
    <row r="259" spans="2:65" s="1" customFormat="1">
      <c r="B259" s="37"/>
      <c r="D259" s="182" t="s">
        <v>130</v>
      </c>
      <c r="F259" s="183" t="s">
        <v>445</v>
      </c>
      <c r="I259" s="184"/>
      <c r="L259" s="37"/>
      <c r="M259" s="185"/>
      <c r="N259" s="38"/>
      <c r="O259" s="38"/>
      <c r="P259" s="38"/>
      <c r="Q259" s="38"/>
      <c r="R259" s="38"/>
      <c r="S259" s="38"/>
      <c r="T259" s="66"/>
      <c r="AT259" s="20" t="s">
        <v>130</v>
      </c>
      <c r="AU259" s="20" t="s">
        <v>80</v>
      </c>
    </row>
    <row r="260" spans="2:65" s="1" customFormat="1" ht="16.5" customHeight="1">
      <c r="B260" s="169"/>
      <c r="C260" s="170" t="s">
        <v>326</v>
      </c>
      <c r="D260" s="170" t="s">
        <v>124</v>
      </c>
      <c r="E260" s="171" t="s">
        <v>450</v>
      </c>
      <c r="F260" s="172" t="s">
        <v>451</v>
      </c>
      <c r="G260" s="173" t="s">
        <v>446</v>
      </c>
      <c r="H260" s="174">
        <v>1</v>
      </c>
      <c r="I260" s="175"/>
      <c r="J260" s="176">
        <f>ROUND(I260*H260,2)</f>
        <v>0</v>
      </c>
      <c r="K260" s="172" t="s">
        <v>153</v>
      </c>
      <c r="L260" s="37"/>
      <c r="M260" s="177" t="s">
        <v>5</v>
      </c>
      <c r="N260" s="178" t="s">
        <v>41</v>
      </c>
      <c r="O260" s="38"/>
      <c r="P260" s="179">
        <f>O260*H260</f>
        <v>0</v>
      </c>
      <c r="Q260" s="179">
        <v>0</v>
      </c>
      <c r="R260" s="179">
        <f>Q260*H260</f>
        <v>0</v>
      </c>
      <c r="S260" s="179">
        <v>0</v>
      </c>
      <c r="T260" s="180">
        <f>S260*H260</f>
        <v>0</v>
      </c>
      <c r="AR260" s="20" t="s">
        <v>447</v>
      </c>
      <c r="AT260" s="20" t="s">
        <v>124</v>
      </c>
      <c r="AU260" s="20" t="s">
        <v>80</v>
      </c>
      <c r="AY260" s="20" t="s">
        <v>121</v>
      </c>
      <c r="BE260" s="181">
        <f>IF(N260="základní",J260,0)</f>
        <v>0</v>
      </c>
      <c r="BF260" s="181">
        <f>IF(N260="snížená",J260,0)</f>
        <v>0</v>
      </c>
      <c r="BG260" s="181">
        <f>IF(N260="zákl. přenesená",J260,0)</f>
        <v>0</v>
      </c>
      <c r="BH260" s="181">
        <f>IF(N260="sníž. přenesená",J260,0)</f>
        <v>0</v>
      </c>
      <c r="BI260" s="181">
        <f>IF(N260="nulová",J260,0)</f>
        <v>0</v>
      </c>
      <c r="BJ260" s="20" t="s">
        <v>78</v>
      </c>
      <c r="BK260" s="181">
        <f>ROUND(I260*H260,2)</f>
        <v>0</v>
      </c>
      <c r="BL260" s="20" t="s">
        <v>447</v>
      </c>
      <c r="BM260" s="20" t="s">
        <v>757</v>
      </c>
    </row>
    <row r="261" spans="2:65" s="1" customFormat="1">
      <c r="B261" s="37"/>
      <c r="D261" s="182" t="s">
        <v>130</v>
      </c>
      <c r="F261" s="183" t="s">
        <v>451</v>
      </c>
      <c r="I261" s="184"/>
      <c r="L261" s="37"/>
      <c r="M261" s="185"/>
      <c r="N261" s="38"/>
      <c r="O261" s="38"/>
      <c r="P261" s="38"/>
      <c r="Q261" s="38"/>
      <c r="R261" s="38"/>
      <c r="S261" s="38"/>
      <c r="T261" s="66"/>
      <c r="AT261" s="20" t="s">
        <v>130</v>
      </c>
      <c r="AU261" s="20" t="s">
        <v>80</v>
      </c>
    </row>
    <row r="262" spans="2:65" s="10" customFormat="1" ht="29.85" customHeight="1">
      <c r="B262" s="156"/>
      <c r="D262" s="157" t="s">
        <v>69</v>
      </c>
      <c r="E262" s="167" t="s">
        <v>758</v>
      </c>
      <c r="F262" s="167" t="s">
        <v>759</v>
      </c>
      <c r="I262" s="159"/>
      <c r="J262" s="168">
        <f>BK262</f>
        <v>0</v>
      </c>
      <c r="L262" s="156"/>
      <c r="M262" s="161"/>
      <c r="N262" s="162"/>
      <c r="O262" s="162"/>
      <c r="P262" s="163">
        <f>SUM(P263:P264)</f>
        <v>0</v>
      </c>
      <c r="Q262" s="162"/>
      <c r="R262" s="163">
        <f>SUM(R263:R264)</f>
        <v>0</v>
      </c>
      <c r="S262" s="162"/>
      <c r="T262" s="164">
        <f>SUM(T263:T264)</f>
        <v>0</v>
      </c>
      <c r="AR262" s="157" t="s">
        <v>144</v>
      </c>
      <c r="AT262" s="165" t="s">
        <v>69</v>
      </c>
      <c r="AU262" s="165" t="s">
        <v>78</v>
      </c>
      <c r="AY262" s="157" t="s">
        <v>121</v>
      </c>
      <c r="BK262" s="166">
        <f>SUM(BK263:BK264)</f>
        <v>0</v>
      </c>
    </row>
    <row r="263" spans="2:65" s="1" customFormat="1" ht="16.5" customHeight="1">
      <c r="B263" s="169"/>
      <c r="C263" s="170" t="s">
        <v>760</v>
      </c>
      <c r="D263" s="170" t="s">
        <v>124</v>
      </c>
      <c r="E263" s="171" t="s">
        <v>761</v>
      </c>
      <c r="F263" s="172" t="s">
        <v>762</v>
      </c>
      <c r="G263" s="173" t="s">
        <v>446</v>
      </c>
      <c r="H263" s="174">
        <v>1</v>
      </c>
      <c r="I263" s="175"/>
      <c r="J263" s="176">
        <f>ROUND(I263*H263,2)</f>
        <v>0</v>
      </c>
      <c r="K263" s="172" t="s">
        <v>153</v>
      </c>
      <c r="L263" s="37"/>
      <c r="M263" s="177" t="s">
        <v>5</v>
      </c>
      <c r="N263" s="178" t="s">
        <v>41</v>
      </c>
      <c r="O263" s="38"/>
      <c r="P263" s="179">
        <f>O263*H263</f>
        <v>0</v>
      </c>
      <c r="Q263" s="179">
        <v>0</v>
      </c>
      <c r="R263" s="179">
        <f>Q263*H263</f>
        <v>0</v>
      </c>
      <c r="S263" s="179">
        <v>0</v>
      </c>
      <c r="T263" s="180">
        <f>S263*H263</f>
        <v>0</v>
      </c>
      <c r="AR263" s="20" t="s">
        <v>447</v>
      </c>
      <c r="AT263" s="20" t="s">
        <v>124</v>
      </c>
      <c r="AU263" s="20" t="s">
        <v>80</v>
      </c>
      <c r="AY263" s="20" t="s">
        <v>121</v>
      </c>
      <c r="BE263" s="181">
        <f>IF(N263="základní",J263,0)</f>
        <v>0</v>
      </c>
      <c r="BF263" s="181">
        <f>IF(N263="snížená",J263,0)</f>
        <v>0</v>
      </c>
      <c r="BG263" s="181">
        <f>IF(N263="zákl. přenesená",J263,0)</f>
        <v>0</v>
      </c>
      <c r="BH263" s="181">
        <f>IF(N263="sníž. přenesená",J263,0)</f>
        <v>0</v>
      </c>
      <c r="BI263" s="181">
        <f>IF(N263="nulová",J263,0)</f>
        <v>0</v>
      </c>
      <c r="BJ263" s="20" t="s">
        <v>78</v>
      </c>
      <c r="BK263" s="181">
        <f>ROUND(I263*H263,2)</f>
        <v>0</v>
      </c>
      <c r="BL263" s="20" t="s">
        <v>447</v>
      </c>
      <c r="BM263" s="20" t="s">
        <v>763</v>
      </c>
    </row>
    <row r="264" spans="2:65" s="1" customFormat="1">
      <c r="B264" s="37"/>
      <c r="D264" s="182" t="s">
        <v>130</v>
      </c>
      <c r="F264" s="183" t="s">
        <v>762</v>
      </c>
      <c r="I264" s="184"/>
      <c r="L264" s="37"/>
      <c r="M264" s="197"/>
      <c r="N264" s="198"/>
      <c r="O264" s="198"/>
      <c r="P264" s="198"/>
      <c r="Q264" s="198"/>
      <c r="R264" s="198"/>
      <c r="S264" s="198"/>
      <c r="T264" s="199"/>
      <c r="AT264" s="20" t="s">
        <v>130</v>
      </c>
      <c r="AU264" s="20" t="s">
        <v>80</v>
      </c>
    </row>
    <row r="265" spans="2:65" s="1" customFormat="1" ht="6.95" customHeight="1">
      <c r="B265" s="52"/>
      <c r="C265" s="53"/>
      <c r="D265" s="53"/>
      <c r="E265" s="53"/>
      <c r="F265" s="53"/>
      <c r="G265" s="53"/>
      <c r="H265" s="53"/>
      <c r="I265" s="123"/>
      <c r="J265" s="53"/>
      <c r="K265" s="53"/>
      <c r="L265" s="37"/>
    </row>
  </sheetData>
  <autoFilter ref="C88:K264"/>
  <mergeCells count="10">
    <mergeCell ref="J51:J52"/>
    <mergeCell ref="E79:H79"/>
    <mergeCell ref="E81:H81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8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00" customWidth="1"/>
    <col min="2" max="2" width="1.6640625" style="200" customWidth="1"/>
    <col min="3" max="4" width="5" style="200" customWidth="1"/>
    <col min="5" max="5" width="11.6640625" style="200" customWidth="1"/>
    <col min="6" max="6" width="9.1640625" style="200" customWidth="1"/>
    <col min="7" max="7" width="5" style="200" customWidth="1"/>
    <col min="8" max="8" width="77.83203125" style="200" customWidth="1"/>
    <col min="9" max="10" width="20" style="200" customWidth="1"/>
    <col min="11" max="11" width="1.6640625" style="200" customWidth="1"/>
  </cols>
  <sheetData>
    <row r="1" spans="2:11" ht="37.5" customHeight="1"/>
    <row r="2" spans="2:11" ht="7.5" customHeight="1">
      <c r="B2" s="201"/>
      <c r="C2" s="202"/>
      <c r="D2" s="202"/>
      <c r="E2" s="202"/>
      <c r="F2" s="202"/>
      <c r="G2" s="202"/>
      <c r="H2" s="202"/>
      <c r="I2" s="202"/>
      <c r="J2" s="202"/>
      <c r="K2" s="203"/>
    </row>
    <row r="3" spans="2:11" s="11" customFormat="1" ht="45" customHeight="1">
      <c r="B3" s="204"/>
      <c r="C3" s="325" t="s">
        <v>764</v>
      </c>
      <c r="D3" s="325"/>
      <c r="E3" s="325"/>
      <c r="F3" s="325"/>
      <c r="G3" s="325"/>
      <c r="H3" s="325"/>
      <c r="I3" s="325"/>
      <c r="J3" s="325"/>
      <c r="K3" s="205"/>
    </row>
    <row r="4" spans="2:11" ht="25.5" customHeight="1">
      <c r="B4" s="206"/>
      <c r="C4" s="326" t="s">
        <v>765</v>
      </c>
      <c r="D4" s="326"/>
      <c r="E4" s="326"/>
      <c r="F4" s="326"/>
      <c r="G4" s="326"/>
      <c r="H4" s="326"/>
      <c r="I4" s="326"/>
      <c r="J4" s="326"/>
      <c r="K4" s="207"/>
    </row>
    <row r="5" spans="2:11" ht="5.25" customHeight="1">
      <c r="B5" s="206"/>
      <c r="C5" s="208"/>
      <c r="D5" s="208"/>
      <c r="E5" s="208"/>
      <c r="F5" s="208"/>
      <c r="G5" s="208"/>
      <c r="H5" s="208"/>
      <c r="I5" s="208"/>
      <c r="J5" s="208"/>
      <c r="K5" s="207"/>
    </row>
    <row r="6" spans="2:11" ht="15" customHeight="1">
      <c r="B6" s="206"/>
      <c r="C6" s="327" t="s">
        <v>766</v>
      </c>
      <c r="D6" s="327"/>
      <c r="E6" s="327"/>
      <c r="F6" s="327"/>
      <c r="G6" s="327"/>
      <c r="H6" s="327"/>
      <c r="I6" s="327"/>
      <c r="J6" s="327"/>
      <c r="K6" s="207"/>
    </row>
    <row r="7" spans="2:11" ht="15" customHeight="1">
      <c r="B7" s="210"/>
      <c r="C7" s="327" t="s">
        <v>767</v>
      </c>
      <c r="D7" s="327"/>
      <c r="E7" s="327"/>
      <c r="F7" s="327"/>
      <c r="G7" s="327"/>
      <c r="H7" s="327"/>
      <c r="I7" s="327"/>
      <c r="J7" s="327"/>
      <c r="K7" s="207"/>
    </row>
    <row r="8" spans="2:11" ht="12.75" customHeight="1">
      <c r="B8" s="210"/>
      <c r="C8" s="209"/>
      <c r="D8" s="209"/>
      <c r="E8" s="209"/>
      <c r="F8" s="209"/>
      <c r="G8" s="209"/>
      <c r="H8" s="209"/>
      <c r="I8" s="209"/>
      <c r="J8" s="209"/>
      <c r="K8" s="207"/>
    </row>
    <row r="9" spans="2:11" ht="15" customHeight="1">
      <c r="B9" s="210"/>
      <c r="C9" s="327" t="s">
        <v>768</v>
      </c>
      <c r="D9" s="327"/>
      <c r="E9" s="327"/>
      <c r="F9" s="327"/>
      <c r="G9" s="327"/>
      <c r="H9" s="327"/>
      <c r="I9" s="327"/>
      <c r="J9" s="327"/>
      <c r="K9" s="207"/>
    </row>
    <row r="10" spans="2:11" ht="15" customHeight="1">
      <c r="B10" s="210"/>
      <c r="C10" s="209"/>
      <c r="D10" s="327" t="s">
        <v>769</v>
      </c>
      <c r="E10" s="327"/>
      <c r="F10" s="327"/>
      <c r="G10" s="327"/>
      <c r="H10" s="327"/>
      <c r="I10" s="327"/>
      <c r="J10" s="327"/>
      <c r="K10" s="207"/>
    </row>
    <row r="11" spans="2:11" ht="15" customHeight="1">
      <c r="B11" s="210"/>
      <c r="C11" s="211"/>
      <c r="D11" s="327" t="s">
        <v>770</v>
      </c>
      <c r="E11" s="327"/>
      <c r="F11" s="327"/>
      <c r="G11" s="327"/>
      <c r="H11" s="327"/>
      <c r="I11" s="327"/>
      <c r="J11" s="327"/>
      <c r="K11" s="207"/>
    </row>
    <row r="12" spans="2:11" ht="12.75" customHeight="1">
      <c r="B12" s="210"/>
      <c r="C12" s="211"/>
      <c r="D12" s="211"/>
      <c r="E12" s="211"/>
      <c r="F12" s="211"/>
      <c r="G12" s="211"/>
      <c r="H12" s="211"/>
      <c r="I12" s="211"/>
      <c r="J12" s="211"/>
      <c r="K12" s="207"/>
    </row>
    <row r="13" spans="2:11" ht="15" customHeight="1">
      <c r="B13" s="210"/>
      <c r="C13" s="211"/>
      <c r="D13" s="327" t="s">
        <v>771</v>
      </c>
      <c r="E13" s="327"/>
      <c r="F13" s="327"/>
      <c r="G13" s="327"/>
      <c r="H13" s="327"/>
      <c r="I13" s="327"/>
      <c r="J13" s="327"/>
      <c r="K13" s="207"/>
    </row>
    <row r="14" spans="2:11" ht="15" customHeight="1">
      <c r="B14" s="210"/>
      <c r="C14" s="211"/>
      <c r="D14" s="327" t="s">
        <v>772</v>
      </c>
      <c r="E14" s="327"/>
      <c r="F14" s="327"/>
      <c r="G14" s="327"/>
      <c r="H14" s="327"/>
      <c r="I14" s="327"/>
      <c r="J14" s="327"/>
      <c r="K14" s="207"/>
    </row>
    <row r="15" spans="2:11" ht="15" customHeight="1">
      <c r="B15" s="210"/>
      <c r="C15" s="211"/>
      <c r="D15" s="327" t="s">
        <v>773</v>
      </c>
      <c r="E15" s="327"/>
      <c r="F15" s="327"/>
      <c r="G15" s="327"/>
      <c r="H15" s="327"/>
      <c r="I15" s="327"/>
      <c r="J15" s="327"/>
      <c r="K15" s="207"/>
    </row>
    <row r="16" spans="2:11" ht="15" customHeight="1">
      <c r="B16" s="210"/>
      <c r="C16" s="211"/>
      <c r="D16" s="211"/>
      <c r="E16" s="212" t="s">
        <v>77</v>
      </c>
      <c r="F16" s="327" t="s">
        <v>774</v>
      </c>
      <c r="G16" s="327"/>
      <c r="H16" s="327"/>
      <c r="I16" s="327"/>
      <c r="J16" s="327"/>
      <c r="K16" s="207"/>
    </row>
    <row r="17" spans="2:11" ht="15" customHeight="1">
      <c r="B17" s="210"/>
      <c r="C17" s="211"/>
      <c r="D17" s="211"/>
      <c r="E17" s="212" t="s">
        <v>775</v>
      </c>
      <c r="F17" s="327" t="s">
        <v>776</v>
      </c>
      <c r="G17" s="327"/>
      <c r="H17" s="327"/>
      <c r="I17" s="327"/>
      <c r="J17" s="327"/>
      <c r="K17" s="207"/>
    </row>
    <row r="18" spans="2:11" ht="15" customHeight="1">
      <c r="B18" s="210"/>
      <c r="C18" s="211"/>
      <c r="D18" s="211"/>
      <c r="E18" s="212" t="s">
        <v>777</v>
      </c>
      <c r="F18" s="327" t="s">
        <v>778</v>
      </c>
      <c r="G18" s="327"/>
      <c r="H18" s="327"/>
      <c r="I18" s="327"/>
      <c r="J18" s="327"/>
      <c r="K18" s="207"/>
    </row>
    <row r="19" spans="2:11" ht="15" customHeight="1">
      <c r="B19" s="210"/>
      <c r="C19" s="211"/>
      <c r="D19" s="211"/>
      <c r="E19" s="212" t="s">
        <v>779</v>
      </c>
      <c r="F19" s="327" t="s">
        <v>780</v>
      </c>
      <c r="G19" s="327"/>
      <c r="H19" s="327"/>
      <c r="I19" s="327"/>
      <c r="J19" s="327"/>
      <c r="K19" s="207"/>
    </row>
    <row r="20" spans="2:11" ht="15" customHeight="1">
      <c r="B20" s="210"/>
      <c r="C20" s="211"/>
      <c r="D20" s="211"/>
      <c r="E20" s="212" t="s">
        <v>781</v>
      </c>
      <c r="F20" s="327" t="s">
        <v>782</v>
      </c>
      <c r="G20" s="327"/>
      <c r="H20" s="327"/>
      <c r="I20" s="327"/>
      <c r="J20" s="327"/>
      <c r="K20" s="207"/>
    </row>
    <row r="21" spans="2:11" ht="15" customHeight="1">
      <c r="B21" s="210"/>
      <c r="C21" s="211"/>
      <c r="D21" s="211"/>
      <c r="E21" s="212" t="s">
        <v>783</v>
      </c>
      <c r="F21" s="327" t="s">
        <v>784</v>
      </c>
      <c r="G21" s="327"/>
      <c r="H21" s="327"/>
      <c r="I21" s="327"/>
      <c r="J21" s="327"/>
      <c r="K21" s="207"/>
    </row>
    <row r="22" spans="2:11" ht="12.75" customHeight="1">
      <c r="B22" s="210"/>
      <c r="C22" s="211"/>
      <c r="D22" s="211"/>
      <c r="E22" s="211"/>
      <c r="F22" s="211"/>
      <c r="G22" s="211"/>
      <c r="H22" s="211"/>
      <c r="I22" s="211"/>
      <c r="J22" s="211"/>
      <c r="K22" s="207"/>
    </row>
    <row r="23" spans="2:11" ht="15" customHeight="1">
      <c r="B23" s="210"/>
      <c r="C23" s="327" t="s">
        <v>785</v>
      </c>
      <c r="D23" s="327"/>
      <c r="E23" s="327"/>
      <c r="F23" s="327"/>
      <c r="G23" s="327"/>
      <c r="H23" s="327"/>
      <c r="I23" s="327"/>
      <c r="J23" s="327"/>
      <c r="K23" s="207"/>
    </row>
    <row r="24" spans="2:11" ht="15" customHeight="1">
      <c r="B24" s="210"/>
      <c r="C24" s="327" t="s">
        <v>786</v>
      </c>
      <c r="D24" s="327"/>
      <c r="E24" s="327"/>
      <c r="F24" s="327"/>
      <c r="G24" s="327"/>
      <c r="H24" s="327"/>
      <c r="I24" s="327"/>
      <c r="J24" s="327"/>
      <c r="K24" s="207"/>
    </row>
    <row r="25" spans="2:11" ht="15" customHeight="1">
      <c r="B25" s="210"/>
      <c r="C25" s="209"/>
      <c r="D25" s="327" t="s">
        <v>787</v>
      </c>
      <c r="E25" s="327"/>
      <c r="F25" s="327"/>
      <c r="G25" s="327"/>
      <c r="H25" s="327"/>
      <c r="I25" s="327"/>
      <c r="J25" s="327"/>
      <c r="K25" s="207"/>
    </row>
    <row r="26" spans="2:11" ht="15" customHeight="1">
      <c r="B26" s="210"/>
      <c r="C26" s="211"/>
      <c r="D26" s="327" t="s">
        <v>788</v>
      </c>
      <c r="E26" s="327"/>
      <c r="F26" s="327"/>
      <c r="G26" s="327"/>
      <c r="H26" s="327"/>
      <c r="I26" s="327"/>
      <c r="J26" s="327"/>
      <c r="K26" s="207"/>
    </row>
    <row r="27" spans="2:11" ht="12.75" customHeight="1">
      <c r="B27" s="210"/>
      <c r="C27" s="211"/>
      <c r="D27" s="211"/>
      <c r="E27" s="211"/>
      <c r="F27" s="211"/>
      <c r="G27" s="211"/>
      <c r="H27" s="211"/>
      <c r="I27" s="211"/>
      <c r="J27" s="211"/>
      <c r="K27" s="207"/>
    </row>
    <row r="28" spans="2:11" ht="15" customHeight="1">
      <c r="B28" s="210"/>
      <c r="C28" s="211"/>
      <c r="D28" s="327" t="s">
        <v>789</v>
      </c>
      <c r="E28" s="327"/>
      <c r="F28" s="327"/>
      <c r="G28" s="327"/>
      <c r="H28" s="327"/>
      <c r="I28" s="327"/>
      <c r="J28" s="327"/>
      <c r="K28" s="207"/>
    </row>
    <row r="29" spans="2:11" ht="15" customHeight="1">
      <c r="B29" s="210"/>
      <c r="C29" s="211"/>
      <c r="D29" s="327" t="s">
        <v>790</v>
      </c>
      <c r="E29" s="327"/>
      <c r="F29" s="327"/>
      <c r="G29" s="327"/>
      <c r="H29" s="327"/>
      <c r="I29" s="327"/>
      <c r="J29" s="327"/>
      <c r="K29" s="207"/>
    </row>
    <row r="30" spans="2:11" ht="12.75" customHeight="1">
      <c r="B30" s="210"/>
      <c r="C30" s="211"/>
      <c r="D30" s="211"/>
      <c r="E30" s="211"/>
      <c r="F30" s="211"/>
      <c r="G30" s="211"/>
      <c r="H30" s="211"/>
      <c r="I30" s="211"/>
      <c r="J30" s="211"/>
      <c r="K30" s="207"/>
    </row>
    <row r="31" spans="2:11" ht="15" customHeight="1">
      <c r="B31" s="210"/>
      <c r="C31" s="211"/>
      <c r="D31" s="327" t="s">
        <v>791</v>
      </c>
      <c r="E31" s="327"/>
      <c r="F31" s="327"/>
      <c r="G31" s="327"/>
      <c r="H31" s="327"/>
      <c r="I31" s="327"/>
      <c r="J31" s="327"/>
      <c r="K31" s="207"/>
    </row>
    <row r="32" spans="2:11" ht="15" customHeight="1">
      <c r="B32" s="210"/>
      <c r="C32" s="211"/>
      <c r="D32" s="327" t="s">
        <v>792</v>
      </c>
      <c r="E32" s="327"/>
      <c r="F32" s="327"/>
      <c r="G32" s="327"/>
      <c r="H32" s="327"/>
      <c r="I32" s="327"/>
      <c r="J32" s="327"/>
      <c r="K32" s="207"/>
    </row>
    <row r="33" spans="2:11" ht="15" customHeight="1">
      <c r="B33" s="210"/>
      <c r="C33" s="211"/>
      <c r="D33" s="327" t="s">
        <v>793</v>
      </c>
      <c r="E33" s="327"/>
      <c r="F33" s="327"/>
      <c r="G33" s="327"/>
      <c r="H33" s="327"/>
      <c r="I33" s="327"/>
      <c r="J33" s="327"/>
      <c r="K33" s="207"/>
    </row>
    <row r="34" spans="2:11" ht="15" customHeight="1">
      <c r="B34" s="210"/>
      <c r="C34" s="211"/>
      <c r="D34" s="209"/>
      <c r="E34" s="213" t="s">
        <v>106</v>
      </c>
      <c r="F34" s="209"/>
      <c r="G34" s="327" t="s">
        <v>794</v>
      </c>
      <c r="H34" s="327"/>
      <c r="I34" s="327"/>
      <c r="J34" s="327"/>
      <c r="K34" s="207"/>
    </row>
    <row r="35" spans="2:11" ht="30.75" customHeight="1">
      <c r="B35" s="210"/>
      <c r="C35" s="211"/>
      <c r="D35" s="209"/>
      <c r="E35" s="213" t="s">
        <v>795</v>
      </c>
      <c r="F35" s="209"/>
      <c r="G35" s="327" t="s">
        <v>796</v>
      </c>
      <c r="H35" s="327"/>
      <c r="I35" s="327"/>
      <c r="J35" s="327"/>
      <c r="K35" s="207"/>
    </row>
    <row r="36" spans="2:11" ht="15" customHeight="1">
      <c r="B36" s="210"/>
      <c r="C36" s="211"/>
      <c r="D36" s="209"/>
      <c r="E36" s="213" t="s">
        <v>51</v>
      </c>
      <c r="F36" s="209"/>
      <c r="G36" s="327" t="s">
        <v>797</v>
      </c>
      <c r="H36" s="327"/>
      <c r="I36" s="327"/>
      <c r="J36" s="327"/>
      <c r="K36" s="207"/>
    </row>
    <row r="37" spans="2:11" ht="15" customHeight="1">
      <c r="B37" s="210"/>
      <c r="C37" s="211"/>
      <c r="D37" s="209"/>
      <c r="E37" s="213" t="s">
        <v>107</v>
      </c>
      <c r="F37" s="209"/>
      <c r="G37" s="327" t="s">
        <v>798</v>
      </c>
      <c r="H37" s="327"/>
      <c r="I37" s="327"/>
      <c r="J37" s="327"/>
      <c r="K37" s="207"/>
    </row>
    <row r="38" spans="2:11" ht="15" customHeight="1">
      <c r="B38" s="210"/>
      <c r="C38" s="211"/>
      <c r="D38" s="209"/>
      <c r="E38" s="213" t="s">
        <v>108</v>
      </c>
      <c r="F38" s="209"/>
      <c r="G38" s="327" t="s">
        <v>799</v>
      </c>
      <c r="H38" s="327"/>
      <c r="I38" s="327"/>
      <c r="J38" s="327"/>
      <c r="K38" s="207"/>
    </row>
    <row r="39" spans="2:11" ht="15" customHeight="1">
      <c r="B39" s="210"/>
      <c r="C39" s="211"/>
      <c r="D39" s="209"/>
      <c r="E39" s="213" t="s">
        <v>109</v>
      </c>
      <c r="F39" s="209"/>
      <c r="G39" s="327" t="s">
        <v>800</v>
      </c>
      <c r="H39" s="327"/>
      <c r="I39" s="327"/>
      <c r="J39" s="327"/>
      <c r="K39" s="207"/>
    </row>
    <row r="40" spans="2:11" ht="15" customHeight="1">
      <c r="B40" s="210"/>
      <c r="C40" s="211"/>
      <c r="D40" s="209"/>
      <c r="E40" s="213" t="s">
        <v>801</v>
      </c>
      <c r="F40" s="209"/>
      <c r="G40" s="327" t="s">
        <v>802</v>
      </c>
      <c r="H40" s="327"/>
      <c r="I40" s="327"/>
      <c r="J40" s="327"/>
      <c r="K40" s="207"/>
    </row>
    <row r="41" spans="2:11" ht="15" customHeight="1">
      <c r="B41" s="210"/>
      <c r="C41" s="211"/>
      <c r="D41" s="209"/>
      <c r="E41" s="213"/>
      <c r="F41" s="209"/>
      <c r="G41" s="327" t="s">
        <v>803</v>
      </c>
      <c r="H41" s="327"/>
      <c r="I41" s="327"/>
      <c r="J41" s="327"/>
      <c r="K41" s="207"/>
    </row>
    <row r="42" spans="2:11" ht="15" customHeight="1">
      <c r="B42" s="210"/>
      <c r="C42" s="211"/>
      <c r="D42" s="209"/>
      <c r="E42" s="213" t="s">
        <v>804</v>
      </c>
      <c r="F42" s="209"/>
      <c r="G42" s="327" t="s">
        <v>805</v>
      </c>
      <c r="H42" s="327"/>
      <c r="I42" s="327"/>
      <c r="J42" s="327"/>
      <c r="K42" s="207"/>
    </row>
    <row r="43" spans="2:11" ht="15" customHeight="1">
      <c r="B43" s="210"/>
      <c r="C43" s="211"/>
      <c r="D43" s="209"/>
      <c r="E43" s="213" t="s">
        <v>111</v>
      </c>
      <c r="F43" s="209"/>
      <c r="G43" s="327" t="s">
        <v>806</v>
      </c>
      <c r="H43" s="327"/>
      <c r="I43" s="327"/>
      <c r="J43" s="327"/>
      <c r="K43" s="207"/>
    </row>
    <row r="44" spans="2:11" ht="12.75" customHeight="1">
      <c r="B44" s="210"/>
      <c r="C44" s="211"/>
      <c r="D44" s="209"/>
      <c r="E44" s="209"/>
      <c r="F44" s="209"/>
      <c r="G44" s="209"/>
      <c r="H44" s="209"/>
      <c r="I44" s="209"/>
      <c r="J44" s="209"/>
      <c r="K44" s="207"/>
    </row>
    <row r="45" spans="2:11" ht="15" customHeight="1">
      <c r="B45" s="210"/>
      <c r="C45" s="211"/>
      <c r="D45" s="327" t="s">
        <v>807</v>
      </c>
      <c r="E45" s="327"/>
      <c r="F45" s="327"/>
      <c r="G45" s="327"/>
      <c r="H45" s="327"/>
      <c r="I45" s="327"/>
      <c r="J45" s="327"/>
      <c r="K45" s="207"/>
    </row>
    <row r="46" spans="2:11" ht="15" customHeight="1">
      <c r="B46" s="210"/>
      <c r="C46" s="211"/>
      <c r="D46" s="211"/>
      <c r="E46" s="327" t="s">
        <v>808</v>
      </c>
      <c r="F46" s="327"/>
      <c r="G46" s="327"/>
      <c r="H46" s="327"/>
      <c r="I46" s="327"/>
      <c r="J46" s="327"/>
      <c r="K46" s="207"/>
    </row>
    <row r="47" spans="2:11" ht="15" customHeight="1">
      <c r="B47" s="210"/>
      <c r="C47" s="211"/>
      <c r="D47" s="211"/>
      <c r="E47" s="327" t="s">
        <v>809</v>
      </c>
      <c r="F47" s="327"/>
      <c r="G47" s="327"/>
      <c r="H47" s="327"/>
      <c r="I47" s="327"/>
      <c r="J47" s="327"/>
      <c r="K47" s="207"/>
    </row>
    <row r="48" spans="2:11" ht="15" customHeight="1">
      <c r="B48" s="210"/>
      <c r="C48" s="211"/>
      <c r="D48" s="211"/>
      <c r="E48" s="327" t="s">
        <v>810</v>
      </c>
      <c r="F48" s="327"/>
      <c r="G48" s="327"/>
      <c r="H48" s="327"/>
      <c r="I48" s="327"/>
      <c r="J48" s="327"/>
      <c r="K48" s="207"/>
    </row>
    <row r="49" spans="2:11" ht="15" customHeight="1">
      <c r="B49" s="210"/>
      <c r="C49" s="211"/>
      <c r="D49" s="327" t="s">
        <v>811</v>
      </c>
      <c r="E49" s="327"/>
      <c r="F49" s="327"/>
      <c r="G49" s="327"/>
      <c r="H49" s="327"/>
      <c r="I49" s="327"/>
      <c r="J49" s="327"/>
      <c r="K49" s="207"/>
    </row>
    <row r="50" spans="2:11" ht="25.5" customHeight="1">
      <c r="B50" s="206"/>
      <c r="C50" s="326" t="s">
        <v>812</v>
      </c>
      <c r="D50" s="326"/>
      <c r="E50" s="326"/>
      <c r="F50" s="326"/>
      <c r="G50" s="326"/>
      <c r="H50" s="326"/>
      <c r="I50" s="326"/>
      <c r="J50" s="326"/>
      <c r="K50" s="207"/>
    </row>
    <row r="51" spans="2:11" ht="5.25" customHeight="1">
      <c r="B51" s="206"/>
      <c r="C51" s="208"/>
      <c r="D51" s="208"/>
      <c r="E51" s="208"/>
      <c r="F51" s="208"/>
      <c r="G51" s="208"/>
      <c r="H51" s="208"/>
      <c r="I51" s="208"/>
      <c r="J51" s="208"/>
      <c r="K51" s="207"/>
    </row>
    <row r="52" spans="2:11" ht="15" customHeight="1">
      <c r="B52" s="206"/>
      <c r="C52" s="327" t="s">
        <v>813</v>
      </c>
      <c r="D52" s="327"/>
      <c r="E52" s="327"/>
      <c r="F52" s="327"/>
      <c r="G52" s="327"/>
      <c r="H52" s="327"/>
      <c r="I52" s="327"/>
      <c r="J52" s="327"/>
      <c r="K52" s="207"/>
    </row>
    <row r="53" spans="2:11" ht="15" customHeight="1">
      <c r="B53" s="206"/>
      <c r="C53" s="327" t="s">
        <v>814</v>
      </c>
      <c r="D53" s="327"/>
      <c r="E53" s="327"/>
      <c r="F53" s="327"/>
      <c r="G53" s="327"/>
      <c r="H53" s="327"/>
      <c r="I53" s="327"/>
      <c r="J53" s="327"/>
      <c r="K53" s="207"/>
    </row>
    <row r="54" spans="2:11" ht="12.75" customHeight="1">
      <c r="B54" s="206"/>
      <c r="C54" s="209"/>
      <c r="D54" s="209"/>
      <c r="E54" s="209"/>
      <c r="F54" s="209"/>
      <c r="G54" s="209"/>
      <c r="H54" s="209"/>
      <c r="I54" s="209"/>
      <c r="J54" s="209"/>
      <c r="K54" s="207"/>
    </row>
    <row r="55" spans="2:11" ht="15" customHeight="1">
      <c r="B55" s="206"/>
      <c r="C55" s="327" t="s">
        <v>815</v>
      </c>
      <c r="D55" s="327"/>
      <c r="E55" s="327"/>
      <c r="F55" s="327"/>
      <c r="G55" s="327"/>
      <c r="H55" s="327"/>
      <c r="I55" s="327"/>
      <c r="J55" s="327"/>
      <c r="K55" s="207"/>
    </row>
    <row r="56" spans="2:11" ht="15" customHeight="1">
      <c r="B56" s="206"/>
      <c r="C56" s="211"/>
      <c r="D56" s="327" t="s">
        <v>816</v>
      </c>
      <c r="E56" s="327"/>
      <c r="F56" s="327"/>
      <c r="G56" s="327"/>
      <c r="H56" s="327"/>
      <c r="I56" s="327"/>
      <c r="J56" s="327"/>
      <c r="K56" s="207"/>
    </row>
    <row r="57" spans="2:11" ht="15" customHeight="1">
      <c r="B57" s="206"/>
      <c r="C57" s="211"/>
      <c r="D57" s="327" t="s">
        <v>817</v>
      </c>
      <c r="E57" s="327"/>
      <c r="F57" s="327"/>
      <c r="G57" s="327"/>
      <c r="H57" s="327"/>
      <c r="I57" s="327"/>
      <c r="J57" s="327"/>
      <c r="K57" s="207"/>
    </row>
    <row r="58" spans="2:11" ht="15" customHeight="1">
      <c r="B58" s="206"/>
      <c r="C58" s="211"/>
      <c r="D58" s="327" t="s">
        <v>818</v>
      </c>
      <c r="E58" s="327"/>
      <c r="F58" s="327"/>
      <c r="G58" s="327"/>
      <c r="H58" s="327"/>
      <c r="I58" s="327"/>
      <c r="J58" s="327"/>
      <c r="K58" s="207"/>
    </row>
    <row r="59" spans="2:11" ht="15" customHeight="1">
      <c r="B59" s="206"/>
      <c r="C59" s="211"/>
      <c r="D59" s="327" t="s">
        <v>819</v>
      </c>
      <c r="E59" s="327"/>
      <c r="F59" s="327"/>
      <c r="G59" s="327"/>
      <c r="H59" s="327"/>
      <c r="I59" s="327"/>
      <c r="J59" s="327"/>
      <c r="K59" s="207"/>
    </row>
    <row r="60" spans="2:11" ht="15" customHeight="1">
      <c r="B60" s="206"/>
      <c r="C60" s="211"/>
      <c r="D60" s="329" t="s">
        <v>820</v>
      </c>
      <c r="E60" s="329"/>
      <c r="F60" s="329"/>
      <c r="G60" s="329"/>
      <c r="H60" s="329"/>
      <c r="I60" s="329"/>
      <c r="J60" s="329"/>
      <c r="K60" s="207"/>
    </row>
    <row r="61" spans="2:11" ht="15" customHeight="1">
      <c r="B61" s="206"/>
      <c r="C61" s="211"/>
      <c r="D61" s="327" t="s">
        <v>821</v>
      </c>
      <c r="E61" s="327"/>
      <c r="F61" s="327"/>
      <c r="G61" s="327"/>
      <c r="H61" s="327"/>
      <c r="I61" s="327"/>
      <c r="J61" s="327"/>
      <c r="K61" s="207"/>
    </row>
    <row r="62" spans="2:11" ht="12.75" customHeight="1">
      <c r="B62" s="206"/>
      <c r="C62" s="211"/>
      <c r="D62" s="211"/>
      <c r="E62" s="214"/>
      <c r="F62" s="211"/>
      <c r="G62" s="211"/>
      <c r="H62" s="211"/>
      <c r="I62" s="211"/>
      <c r="J62" s="211"/>
      <c r="K62" s="207"/>
    </row>
    <row r="63" spans="2:11" ht="15" customHeight="1">
      <c r="B63" s="206"/>
      <c r="C63" s="211"/>
      <c r="D63" s="327" t="s">
        <v>822</v>
      </c>
      <c r="E63" s="327"/>
      <c r="F63" s="327"/>
      <c r="G63" s="327"/>
      <c r="H63" s="327"/>
      <c r="I63" s="327"/>
      <c r="J63" s="327"/>
      <c r="K63" s="207"/>
    </row>
    <row r="64" spans="2:11" ht="15" customHeight="1">
      <c r="B64" s="206"/>
      <c r="C64" s="211"/>
      <c r="D64" s="329" t="s">
        <v>823</v>
      </c>
      <c r="E64" s="329"/>
      <c r="F64" s="329"/>
      <c r="G64" s="329"/>
      <c r="H64" s="329"/>
      <c r="I64" s="329"/>
      <c r="J64" s="329"/>
      <c r="K64" s="207"/>
    </row>
    <row r="65" spans="2:11" ht="15" customHeight="1">
      <c r="B65" s="206"/>
      <c r="C65" s="211"/>
      <c r="D65" s="327" t="s">
        <v>824</v>
      </c>
      <c r="E65" s="327"/>
      <c r="F65" s="327"/>
      <c r="G65" s="327"/>
      <c r="H65" s="327"/>
      <c r="I65" s="327"/>
      <c r="J65" s="327"/>
      <c r="K65" s="207"/>
    </row>
    <row r="66" spans="2:11" ht="15" customHeight="1">
      <c r="B66" s="206"/>
      <c r="C66" s="211"/>
      <c r="D66" s="327" t="s">
        <v>825</v>
      </c>
      <c r="E66" s="327"/>
      <c r="F66" s="327"/>
      <c r="G66" s="327"/>
      <c r="H66" s="327"/>
      <c r="I66" s="327"/>
      <c r="J66" s="327"/>
      <c r="K66" s="207"/>
    </row>
    <row r="67" spans="2:11" ht="15" customHeight="1">
      <c r="B67" s="206"/>
      <c r="C67" s="211"/>
      <c r="D67" s="327" t="s">
        <v>826</v>
      </c>
      <c r="E67" s="327"/>
      <c r="F67" s="327"/>
      <c r="G67" s="327"/>
      <c r="H67" s="327"/>
      <c r="I67" s="327"/>
      <c r="J67" s="327"/>
      <c r="K67" s="207"/>
    </row>
    <row r="68" spans="2:11" ht="15" customHeight="1">
      <c r="B68" s="206"/>
      <c r="C68" s="211"/>
      <c r="D68" s="327" t="s">
        <v>827</v>
      </c>
      <c r="E68" s="327"/>
      <c r="F68" s="327"/>
      <c r="G68" s="327"/>
      <c r="H68" s="327"/>
      <c r="I68" s="327"/>
      <c r="J68" s="327"/>
      <c r="K68" s="207"/>
    </row>
    <row r="69" spans="2:11" ht="12.75" customHeight="1">
      <c r="B69" s="215"/>
      <c r="C69" s="216"/>
      <c r="D69" s="216"/>
      <c r="E69" s="216"/>
      <c r="F69" s="216"/>
      <c r="G69" s="216"/>
      <c r="H69" s="216"/>
      <c r="I69" s="216"/>
      <c r="J69" s="216"/>
      <c r="K69" s="217"/>
    </row>
    <row r="70" spans="2:11" ht="18.75" customHeight="1">
      <c r="B70" s="218"/>
      <c r="C70" s="218"/>
      <c r="D70" s="218"/>
      <c r="E70" s="218"/>
      <c r="F70" s="218"/>
      <c r="G70" s="218"/>
      <c r="H70" s="218"/>
      <c r="I70" s="218"/>
      <c r="J70" s="218"/>
      <c r="K70" s="219"/>
    </row>
    <row r="71" spans="2:11" ht="18.75" customHeight="1">
      <c r="B71" s="219"/>
      <c r="C71" s="219"/>
      <c r="D71" s="219"/>
      <c r="E71" s="219"/>
      <c r="F71" s="219"/>
      <c r="G71" s="219"/>
      <c r="H71" s="219"/>
      <c r="I71" s="219"/>
      <c r="J71" s="219"/>
      <c r="K71" s="219"/>
    </row>
    <row r="72" spans="2:11" ht="7.5" customHeight="1">
      <c r="B72" s="220"/>
      <c r="C72" s="221"/>
      <c r="D72" s="221"/>
      <c r="E72" s="221"/>
      <c r="F72" s="221"/>
      <c r="G72" s="221"/>
      <c r="H72" s="221"/>
      <c r="I72" s="221"/>
      <c r="J72" s="221"/>
      <c r="K72" s="222"/>
    </row>
    <row r="73" spans="2:11" ht="45" customHeight="1">
      <c r="B73" s="223"/>
      <c r="C73" s="330" t="s">
        <v>88</v>
      </c>
      <c r="D73" s="330"/>
      <c r="E73" s="330"/>
      <c r="F73" s="330"/>
      <c r="G73" s="330"/>
      <c r="H73" s="330"/>
      <c r="I73" s="330"/>
      <c r="J73" s="330"/>
      <c r="K73" s="224"/>
    </row>
    <row r="74" spans="2:11" ht="17.25" customHeight="1">
      <c r="B74" s="223"/>
      <c r="C74" s="225" t="s">
        <v>828</v>
      </c>
      <c r="D74" s="225"/>
      <c r="E74" s="225"/>
      <c r="F74" s="225" t="s">
        <v>829</v>
      </c>
      <c r="G74" s="226"/>
      <c r="H74" s="225" t="s">
        <v>107</v>
      </c>
      <c r="I74" s="225" t="s">
        <v>55</v>
      </c>
      <c r="J74" s="225" t="s">
        <v>830</v>
      </c>
      <c r="K74" s="224"/>
    </row>
    <row r="75" spans="2:11" ht="17.25" customHeight="1">
      <c r="B75" s="223"/>
      <c r="C75" s="227" t="s">
        <v>831</v>
      </c>
      <c r="D75" s="227"/>
      <c r="E75" s="227"/>
      <c r="F75" s="228" t="s">
        <v>832</v>
      </c>
      <c r="G75" s="229"/>
      <c r="H75" s="227"/>
      <c r="I75" s="227"/>
      <c r="J75" s="227" t="s">
        <v>833</v>
      </c>
      <c r="K75" s="224"/>
    </row>
    <row r="76" spans="2:11" ht="5.25" customHeight="1">
      <c r="B76" s="223"/>
      <c r="C76" s="230"/>
      <c r="D76" s="230"/>
      <c r="E76" s="230"/>
      <c r="F76" s="230"/>
      <c r="G76" s="231"/>
      <c r="H76" s="230"/>
      <c r="I76" s="230"/>
      <c r="J76" s="230"/>
      <c r="K76" s="224"/>
    </row>
    <row r="77" spans="2:11" ht="15" customHeight="1">
      <c r="B77" s="223"/>
      <c r="C77" s="213" t="s">
        <v>51</v>
      </c>
      <c r="D77" s="230"/>
      <c r="E77" s="230"/>
      <c r="F77" s="232" t="s">
        <v>834</v>
      </c>
      <c r="G77" s="231"/>
      <c r="H77" s="213" t="s">
        <v>835</v>
      </c>
      <c r="I77" s="213" t="s">
        <v>836</v>
      </c>
      <c r="J77" s="213">
        <v>20</v>
      </c>
      <c r="K77" s="224"/>
    </row>
    <row r="78" spans="2:11" ht="15" customHeight="1">
      <c r="B78" s="223"/>
      <c r="C78" s="213" t="s">
        <v>837</v>
      </c>
      <c r="D78" s="213"/>
      <c r="E78" s="213"/>
      <c r="F78" s="232" t="s">
        <v>834</v>
      </c>
      <c r="G78" s="231"/>
      <c r="H78" s="213" t="s">
        <v>838</v>
      </c>
      <c r="I78" s="213" t="s">
        <v>836</v>
      </c>
      <c r="J78" s="213">
        <v>120</v>
      </c>
      <c r="K78" s="224"/>
    </row>
    <row r="79" spans="2:11" ht="15" customHeight="1">
      <c r="B79" s="233"/>
      <c r="C79" s="213" t="s">
        <v>839</v>
      </c>
      <c r="D79" s="213"/>
      <c r="E79" s="213"/>
      <c r="F79" s="232" t="s">
        <v>840</v>
      </c>
      <c r="G79" s="231"/>
      <c r="H79" s="213" t="s">
        <v>841</v>
      </c>
      <c r="I79" s="213" t="s">
        <v>836</v>
      </c>
      <c r="J79" s="213">
        <v>50</v>
      </c>
      <c r="K79" s="224"/>
    </row>
    <row r="80" spans="2:11" ht="15" customHeight="1">
      <c r="B80" s="233"/>
      <c r="C80" s="213" t="s">
        <v>842</v>
      </c>
      <c r="D80" s="213"/>
      <c r="E80" s="213"/>
      <c r="F80" s="232" t="s">
        <v>834</v>
      </c>
      <c r="G80" s="231"/>
      <c r="H80" s="213" t="s">
        <v>843</v>
      </c>
      <c r="I80" s="213" t="s">
        <v>844</v>
      </c>
      <c r="J80" s="213"/>
      <c r="K80" s="224"/>
    </row>
    <row r="81" spans="2:11" ht="15" customHeight="1">
      <c r="B81" s="233"/>
      <c r="C81" s="234" t="s">
        <v>845</v>
      </c>
      <c r="D81" s="234"/>
      <c r="E81" s="234"/>
      <c r="F81" s="235" t="s">
        <v>840</v>
      </c>
      <c r="G81" s="234"/>
      <c r="H81" s="234" t="s">
        <v>846</v>
      </c>
      <c r="I81" s="234" t="s">
        <v>836</v>
      </c>
      <c r="J81" s="234">
        <v>15</v>
      </c>
      <c r="K81" s="224"/>
    </row>
    <row r="82" spans="2:11" ht="15" customHeight="1">
      <c r="B82" s="233"/>
      <c r="C82" s="234" t="s">
        <v>847</v>
      </c>
      <c r="D82" s="234"/>
      <c r="E82" s="234"/>
      <c r="F82" s="235" t="s">
        <v>840</v>
      </c>
      <c r="G82" s="234"/>
      <c r="H82" s="234" t="s">
        <v>848</v>
      </c>
      <c r="I82" s="234" t="s">
        <v>836</v>
      </c>
      <c r="J82" s="234">
        <v>15</v>
      </c>
      <c r="K82" s="224"/>
    </row>
    <row r="83" spans="2:11" ht="15" customHeight="1">
      <c r="B83" s="233"/>
      <c r="C83" s="234" t="s">
        <v>849</v>
      </c>
      <c r="D83" s="234"/>
      <c r="E83" s="234"/>
      <c r="F83" s="235" t="s">
        <v>840</v>
      </c>
      <c r="G83" s="234"/>
      <c r="H83" s="234" t="s">
        <v>850</v>
      </c>
      <c r="I83" s="234" t="s">
        <v>836</v>
      </c>
      <c r="J83" s="234">
        <v>20</v>
      </c>
      <c r="K83" s="224"/>
    </row>
    <row r="84" spans="2:11" ht="15" customHeight="1">
      <c r="B84" s="233"/>
      <c r="C84" s="234" t="s">
        <v>851</v>
      </c>
      <c r="D84" s="234"/>
      <c r="E84" s="234"/>
      <c r="F84" s="235" t="s">
        <v>840</v>
      </c>
      <c r="G84" s="234"/>
      <c r="H84" s="234" t="s">
        <v>852</v>
      </c>
      <c r="I84" s="234" t="s">
        <v>836</v>
      </c>
      <c r="J84" s="234">
        <v>20</v>
      </c>
      <c r="K84" s="224"/>
    </row>
    <row r="85" spans="2:11" ht="15" customHeight="1">
      <c r="B85" s="233"/>
      <c r="C85" s="213" t="s">
        <v>853</v>
      </c>
      <c r="D85" s="213"/>
      <c r="E85" s="213"/>
      <c r="F85" s="232" t="s">
        <v>840</v>
      </c>
      <c r="G85" s="231"/>
      <c r="H85" s="213" t="s">
        <v>854</v>
      </c>
      <c r="I85" s="213" t="s">
        <v>836</v>
      </c>
      <c r="J85" s="213">
        <v>50</v>
      </c>
      <c r="K85" s="224"/>
    </row>
    <row r="86" spans="2:11" ht="15" customHeight="1">
      <c r="B86" s="233"/>
      <c r="C86" s="213" t="s">
        <v>855</v>
      </c>
      <c r="D86" s="213"/>
      <c r="E86" s="213"/>
      <c r="F86" s="232" t="s">
        <v>840</v>
      </c>
      <c r="G86" s="231"/>
      <c r="H86" s="213" t="s">
        <v>856</v>
      </c>
      <c r="I86" s="213" t="s">
        <v>836</v>
      </c>
      <c r="J86" s="213">
        <v>20</v>
      </c>
      <c r="K86" s="224"/>
    </row>
    <row r="87" spans="2:11" ht="15" customHeight="1">
      <c r="B87" s="233"/>
      <c r="C87" s="213" t="s">
        <v>857</v>
      </c>
      <c r="D87" s="213"/>
      <c r="E87" s="213"/>
      <c r="F87" s="232" t="s">
        <v>840</v>
      </c>
      <c r="G87" s="231"/>
      <c r="H87" s="213" t="s">
        <v>858</v>
      </c>
      <c r="I87" s="213" t="s">
        <v>836</v>
      </c>
      <c r="J87" s="213">
        <v>20</v>
      </c>
      <c r="K87" s="224"/>
    </row>
    <row r="88" spans="2:11" ht="15" customHeight="1">
      <c r="B88" s="233"/>
      <c r="C88" s="213" t="s">
        <v>859</v>
      </c>
      <c r="D88" s="213"/>
      <c r="E88" s="213"/>
      <c r="F88" s="232" t="s">
        <v>840</v>
      </c>
      <c r="G88" s="231"/>
      <c r="H88" s="213" t="s">
        <v>860</v>
      </c>
      <c r="I88" s="213" t="s">
        <v>836</v>
      </c>
      <c r="J88" s="213">
        <v>50</v>
      </c>
      <c r="K88" s="224"/>
    </row>
    <row r="89" spans="2:11" ht="15" customHeight="1">
      <c r="B89" s="233"/>
      <c r="C89" s="213" t="s">
        <v>861</v>
      </c>
      <c r="D89" s="213"/>
      <c r="E89" s="213"/>
      <c r="F89" s="232" t="s">
        <v>840</v>
      </c>
      <c r="G89" s="231"/>
      <c r="H89" s="213" t="s">
        <v>861</v>
      </c>
      <c r="I89" s="213" t="s">
        <v>836</v>
      </c>
      <c r="J89" s="213">
        <v>50</v>
      </c>
      <c r="K89" s="224"/>
    </row>
    <row r="90" spans="2:11" ht="15" customHeight="1">
      <c r="B90" s="233"/>
      <c r="C90" s="213" t="s">
        <v>112</v>
      </c>
      <c r="D90" s="213"/>
      <c r="E90" s="213"/>
      <c r="F90" s="232" t="s">
        <v>840</v>
      </c>
      <c r="G90" s="231"/>
      <c r="H90" s="213" t="s">
        <v>862</v>
      </c>
      <c r="I90" s="213" t="s">
        <v>836</v>
      </c>
      <c r="J90" s="213">
        <v>255</v>
      </c>
      <c r="K90" s="224"/>
    </row>
    <row r="91" spans="2:11" ht="15" customHeight="1">
      <c r="B91" s="233"/>
      <c r="C91" s="213" t="s">
        <v>863</v>
      </c>
      <c r="D91" s="213"/>
      <c r="E91" s="213"/>
      <c r="F91" s="232" t="s">
        <v>834</v>
      </c>
      <c r="G91" s="231"/>
      <c r="H91" s="213" t="s">
        <v>864</v>
      </c>
      <c r="I91" s="213" t="s">
        <v>865</v>
      </c>
      <c r="J91" s="213"/>
      <c r="K91" s="224"/>
    </row>
    <row r="92" spans="2:11" ht="15" customHeight="1">
      <c r="B92" s="233"/>
      <c r="C92" s="213" t="s">
        <v>866</v>
      </c>
      <c r="D92" s="213"/>
      <c r="E92" s="213"/>
      <c r="F92" s="232" t="s">
        <v>834</v>
      </c>
      <c r="G92" s="231"/>
      <c r="H92" s="213" t="s">
        <v>867</v>
      </c>
      <c r="I92" s="213" t="s">
        <v>868</v>
      </c>
      <c r="J92" s="213"/>
      <c r="K92" s="224"/>
    </row>
    <row r="93" spans="2:11" ht="15" customHeight="1">
      <c r="B93" s="233"/>
      <c r="C93" s="213" t="s">
        <v>869</v>
      </c>
      <c r="D93" s="213"/>
      <c r="E93" s="213"/>
      <c r="F93" s="232" t="s">
        <v>834</v>
      </c>
      <c r="G93" s="231"/>
      <c r="H93" s="213" t="s">
        <v>869</v>
      </c>
      <c r="I93" s="213" t="s">
        <v>868</v>
      </c>
      <c r="J93" s="213"/>
      <c r="K93" s="224"/>
    </row>
    <row r="94" spans="2:11" ht="15" customHeight="1">
      <c r="B94" s="233"/>
      <c r="C94" s="213" t="s">
        <v>36</v>
      </c>
      <c r="D94" s="213"/>
      <c r="E94" s="213"/>
      <c r="F94" s="232" t="s">
        <v>834</v>
      </c>
      <c r="G94" s="231"/>
      <c r="H94" s="213" t="s">
        <v>870</v>
      </c>
      <c r="I94" s="213" t="s">
        <v>868</v>
      </c>
      <c r="J94" s="213"/>
      <c r="K94" s="224"/>
    </row>
    <row r="95" spans="2:11" ht="15" customHeight="1">
      <c r="B95" s="233"/>
      <c r="C95" s="213" t="s">
        <v>46</v>
      </c>
      <c r="D95" s="213"/>
      <c r="E95" s="213"/>
      <c r="F95" s="232" t="s">
        <v>834</v>
      </c>
      <c r="G95" s="231"/>
      <c r="H95" s="213" t="s">
        <v>871</v>
      </c>
      <c r="I95" s="213" t="s">
        <v>868</v>
      </c>
      <c r="J95" s="213"/>
      <c r="K95" s="224"/>
    </row>
    <row r="96" spans="2:11" ht="15" customHeight="1">
      <c r="B96" s="236"/>
      <c r="C96" s="237"/>
      <c r="D96" s="237"/>
      <c r="E96" s="237"/>
      <c r="F96" s="237"/>
      <c r="G96" s="237"/>
      <c r="H96" s="237"/>
      <c r="I96" s="237"/>
      <c r="J96" s="237"/>
      <c r="K96" s="238"/>
    </row>
    <row r="97" spans="2:11" ht="18.75" customHeight="1">
      <c r="B97" s="239"/>
      <c r="C97" s="240"/>
      <c r="D97" s="240"/>
      <c r="E97" s="240"/>
      <c r="F97" s="240"/>
      <c r="G97" s="240"/>
      <c r="H97" s="240"/>
      <c r="I97" s="240"/>
      <c r="J97" s="240"/>
      <c r="K97" s="239"/>
    </row>
    <row r="98" spans="2:11" ht="18.75" customHeight="1">
      <c r="B98" s="219"/>
      <c r="C98" s="219"/>
      <c r="D98" s="219"/>
      <c r="E98" s="219"/>
      <c r="F98" s="219"/>
      <c r="G98" s="219"/>
      <c r="H98" s="219"/>
      <c r="I98" s="219"/>
      <c r="J98" s="219"/>
      <c r="K98" s="219"/>
    </row>
    <row r="99" spans="2:11" ht="7.5" customHeight="1">
      <c r="B99" s="220"/>
      <c r="C99" s="221"/>
      <c r="D99" s="221"/>
      <c r="E99" s="221"/>
      <c r="F99" s="221"/>
      <c r="G99" s="221"/>
      <c r="H99" s="221"/>
      <c r="I99" s="221"/>
      <c r="J99" s="221"/>
      <c r="K99" s="222"/>
    </row>
    <row r="100" spans="2:11" ht="45" customHeight="1">
      <c r="B100" s="223"/>
      <c r="C100" s="330" t="s">
        <v>872</v>
      </c>
      <c r="D100" s="330"/>
      <c r="E100" s="330"/>
      <c r="F100" s="330"/>
      <c r="G100" s="330"/>
      <c r="H100" s="330"/>
      <c r="I100" s="330"/>
      <c r="J100" s="330"/>
      <c r="K100" s="224"/>
    </row>
    <row r="101" spans="2:11" ht="17.25" customHeight="1">
      <c r="B101" s="223"/>
      <c r="C101" s="225" t="s">
        <v>828</v>
      </c>
      <c r="D101" s="225"/>
      <c r="E101" s="225"/>
      <c r="F101" s="225" t="s">
        <v>829</v>
      </c>
      <c r="G101" s="226"/>
      <c r="H101" s="225" t="s">
        <v>107</v>
      </c>
      <c r="I101" s="225" t="s">
        <v>55</v>
      </c>
      <c r="J101" s="225" t="s">
        <v>830</v>
      </c>
      <c r="K101" s="224"/>
    </row>
    <row r="102" spans="2:11" ht="17.25" customHeight="1">
      <c r="B102" s="223"/>
      <c r="C102" s="227" t="s">
        <v>831</v>
      </c>
      <c r="D102" s="227"/>
      <c r="E102" s="227"/>
      <c r="F102" s="228" t="s">
        <v>832</v>
      </c>
      <c r="G102" s="229"/>
      <c r="H102" s="227"/>
      <c r="I102" s="227"/>
      <c r="J102" s="227" t="s">
        <v>833</v>
      </c>
      <c r="K102" s="224"/>
    </row>
    <row r="103" spans="2:11" ht="5.25" customHeight="1">
      <c r="B103" s="223"/>
      <c r="C103" s="225"/>
      <c r="D103" s="225"/>
      <c r="E103" s="225"/>
      <c r="F103" s="225"/>
      <c r="G103" s="241"/>
      <c r="H103" s="225"/>
      <c r="I103" s="225"/>
      <c r="J103" s="225"/>
      <c r="K103" s="224"/>
    </row>
    <row r="104" spans="2:11" ht="15" customHeight="1">
      <c r="B104" s="223"/>
      <c r="C104" s="213" t="s">
        <v>51</v>
      </c>
      <c r="D104" s="230"/>
      <c r="E104" s="230"/>
      <c r="F104" s="232" t="s">
        <v>834</v>
      </c>
      <c r="G104" s="241"/>
      <c r="H104" s="213" t="s">
        <v>873</v>
      </c>
      <c r="I104" s="213" t="s">
        <v>836</v>
      </c>
      <c r="J104" s="213">
        <v>20</v>
      </c>
      <c r="K104" s="224"/>
    </row>
    <row r="105" spans="2:11" ht="15" customHeight="1">
      <c r="B105" s="223"/>
      <c r="C105" s="213" t="s">
        <v>837</v>
      </c>
      <c r="D105" s="213"/>
      <c r="E105" s="213"/>
      <c r="F105" s="232" t="s">
        <v>834</v>
      </c>
      <c r="G105" s="213"/>
      <c r="H105" s="213" t="s">
        <v>873</v>
      </c>
      <c r="I105" s="213" t="s">
        <v>836</v>
      </c>
      <c r="J105" s="213">
        <v>120</v>
      </c>
      <c r="K105" s="224"/>
    </row>
    <row r="106" spans="2:11" ht="15" customHeight="1">
      <c r="B106" s="233"/>
      <c r="C106" s="213" t="s">
        <v>839</v>
      </c>
      <c r="D106" s="213"/>
      <c r="E106" s="213"/>
      <c r="F106" s="232" t="s">
        <v>840</v>
      </c>
      <c r="G106" s="213"/>
      <c r="H106" s="213" t="s">
        <v>873</v>
      </c>
      <c r="I106" s="213" t="s">
        <v>836</v>
      </c>
      <c r="J106" s="213">
        <v>50</v>
      </c>
      <c r="K106" s="224"/>
    </row>
    <row r="107" spans="2:11" ht="15" customHeight="1">
      <c r="B107" s="233"/>
      <c r="C107" s="213" t="s">
        <v>842</v>
      </c>
      <c r="D107" s="213"/>
      <c r="E107" s="213"/>
      <c r="F107" s="232" t="s">
        <v>834</v>
      </c>
      <c r="G107" s="213"/>
      <c r="H107" s="213" t="s">
        <v>873</v>
      </c>
      <c r="I107" s="213" t="s">
        <v>844</v>
      </c>
      <c r="J107" s="213"/>
      <c r="K107" s="224"/>
    </row>
    <row r="108" spans="2:11" ht="15" customHeight="1">
      <c r="B108" s="233"/>
      <c r="C108" s="213" t="s">
        <v>853</v>
      </c>
      <c r="D108" s="213"/>
      <c r="E108" s="213"/>
      <c r="F108" s="232" t="s">
        <v>840</v>
      </c>
      <c r="G108" s="213"/>
      <c r="H108" s="213" t="s">
        <v>873</v>
      </c>
      <c r="I108" s="213" t="s">
        <v>836</v>
      </c>
      <c r="J108" s="213">
        <v>50</v>
      </c>
      <c r="K108" s="224"/>
    </row>
    <row r="109" spans="2:11" ht="15" customHeight="1">
      <c r="B109" s="233"/>
      <c r="C109" s="213" t="s">
        <v>861</v>
      </c>
      <c r="D109" s="213"/>
      <c r="E109" s="213"/>
      <c r="F109" s="232" t="s">
        <v>840</v>
      </c>
      <c r="G109" s="213"/>
      <c r="H109" s="213" t="s">
        <v>873</v>
      </c>
      <c r="I109" s="213" t="s">
        <v>836</v>
      </c>
      <c r="J109" s="213">
        <v>50</v>
      </c>
      <c r="K109" s="224"/>
    </row>
    <row r="110" spans="2:11" ht="15" customHeight="1">
      <c r="B110" s="233"/>
      <c r="C110" s="213" t="s">
        <v>859</v>
      </c>
      <c r="D110" s="213"/>
      <c r="E110" s="213"/>
      <c r="F110" s="232" t="s">
        <v>840</v>
      </c>
      <c r="G110" s="213"/>
      <c r="H110" s="213" t="s">
        <v>873</v>
      </c>
      <c r="I110" s="213" t="s">
        <v>836</v>
      </c>
      <c r="J110" s="213">
        <v>50</v>
      </c>
      <c r="K110" s="224"/>
    </row>
    <row r="111" spans="2:11" ht="15" customHeight="1">
      <c r="B111" s="233"/>
      <c r="C111" s="213" t="s">
        <v>51</v>
      </c>
      <c r="D111" s="213"/>
      <c r="E111" s="213"/>
      <c r="F111" s="232" t="s">
        <v>834</v>
      </c>
      <c r="G111" s="213"/>
      <c r="H111" s="213" t="s">
        <v>874</v>
      </c>
      <c r="I111" s="213" t="s">
        <v>836</v>
      </c>
      <c r="J111" s="213">
        <v>20</v>
      </c>
      <c r="K111" s="224"/>
    </row>
    <row r="112" spans="2:11" ht="15" customHeight="1">
      <c r="B112" s="233"/>
      <c r="C112" s="213" t="s">
        <v>875</v>
      </c>
      <c r="D112" s="213"/>
      <c r="E112" s="213"/>
      <c r="F112" s="232" t="s">
        <v>834</v>
      </c>
      <c r="G112" s="213"/>
      <c r="H112" s="213" t="s">
        <v>876</v>
      </c>
      <c r="I112" s="213" t="s">
        <v>836</v>
      </c>
      <c r="J112" s="213">
        <v>120</v>
      </c>
      <c r="K112" s="224"/>
    </row>
    <row r="113" spans="2:11" ht="15" customHeight="1">
      <c r="B113" s="233"/>
      <c r="C113" s="213" t="s">
        <v>36</v>
      </c>
      <c r="D113" s="213"/>
      <c r="E113" s="213"/>
      <c r="F113" s="232" t="s">
        <v>834</v>
      </c>
      <c r="G113" s="213"/>
      <c r="H113" s="213" t="s">
        <v>877</v>
      </c>
      <c r="I113" s="213" t="s">
        <v>868</v>
      </c>
      <c r="J113" s="213"/>
      <c r="K113" s="224"/>
    </row>
    <row r="114" spans="2:11" ht="15" customHeight="1">
      <c r="B114" s="233"/>
      <c r="C114" s="213" t="s">
        <v>46</v>
      </c>
      <c r="D114" s="213"/>
      <c r="E114" s="213"/>
      <c r="F114" s="232" t="s">
        <v>834</v>
      </c>
      <c r="G114" s="213"/>
      <c r="H114" s="213" t="s">
        <v>878</v>
      </c>
      <c r="I114" s="213" t="s">
        <v>868</v>
      </c>
      <c r="J114" s="213"/>
      <c r="K114" s="224"/>
    </row>
    <row r="115" spans="2:11" ht="15" customHeight="1">
      <c r="B115" s="233"/>
      <c r="C115" s="213" t="s">
        <v>55</v>
      </c>
      <c r="D115" s="213"/>
      <c r="E115" s="213"/>
      <c r="F115" s="232" t="s">
        <v>834</v>
      </c>
      <c r="G115" s="213"/>
      <c r="H115" s="213" t="s">
        <v>879</v>
      </c>
      <c r="I115" s="213" t="s">
        <v>880</v>
      </c>
      <c r="J115" s="213"/>
      <c r="K115" s="224"/>
    </row>
    <row r="116" spans="2:11" ht="15" customHeight="1">
      <c r="B116" s="236"/>
      <c r="C116" s="242"/>
      <c r="D116" s="242"/>
      <c r="E116" s="242"/>
      <c r="F116" s="242"/>
      <c r="G116" s="242"/>
      <c r="H116" s="242"/>
      <c r="I116" s="242"/>
      <c r="J116" s="242"/>
      <c r="K116" s="238"/>
    </row>
    <row r="117" spans="2:11" ht="18.75" customHeight="1">
      <c r="B117" s="243"/>
      <c r="C117" s="209"/>
      <c r="D117" s="209"/>
      <c r="E117" s="209"/>
      <c r="F117" s="244"/>
      <c r="G117" s="209"/>
      <c r="H117" s="209"/>
      <c r="I117" s="209"/>
      <c r="J117" s="209"/>
      <c r="K117" s="243"/>
    </row>
    <row r="118" spans="2:11" ht="18.75" customHeight="1">
      <c r="B118" s="219"/>
      <c r="C118" s="219"/>
      <c r="D118" s="219"/>
      <c r="E118" s="219"/>
      <c r="F118" s="219"/>
      <c r="G118" s="219"/>
      <c r="H118" s="219"/>
      <c r="I118" s="219"/>
      <c r="J118" s="219"/>
      <c r="K118" s="219"/>
    </row>
    <row r="119" spans="2:11" ht="7.5" customHeight="1">
      <c r="B119" s="245"/>
      <c r="C119" s="246"/>
      <c r="D119" s="246"/>
      <c r="E119" s="246"/>
      <c r="F119" s="246"/>
      <c r="G119" s="246"/>
      <c r="H119" s="246"/>
      <c r="I119" s="246"/>
      <c r="J119" s="246"/>
      <c r="K119" s="247"/>
    </row>
    <row r="120" spans="2:11" ht="45" customHeight="1">
      <c r="B120" s="248"/>
      <c r="C120" s="325" t="s">
        <v>881</v>
      </c>
      <c r="D120" s="325"/>
      <c r="E120" s="325"/>
      <c r="F120" s="325"/>
      <c r="G120" s="325"/>
      <c r="H120" s="325"/>
      <c r="I120" s="325"/>
      <c r="J120" s="325"/>
      <c r="K120" s="249"/>
    </row>
    <row r="121" spans="2:11" ht="17.25" customHeight="1">
      <c r="B121" s="250"/>
      <c r="C121" s="225" t="s">
        <v>828</v>
      </c>
      <c r="D121" s="225"/>
      <c r="E121" s="225"/>
      <c r="F121" s="225" t="s">
        <v>829</v>
      </c>
      <c r="G121" s="226"/>
      <c r="H121" s="225" t="s">
        <v>107</v>
      </c>
      <c r="I121" s="225" t="s">
        <v>55</v>
      </c>
      <c r="J121" s="225" t="s">
        <v>830</v>
      </c>
      <c r="K121" s="251"/>
    </row>
    <row r="122" spans="2:11" ht="17.25" customHeight="1">
      <c r="B122" s="250"/>
      <c r="C122" s="227" t="s">
        <v>831</v>
      </c>
      <c r="D122" s="227"/>
      <c r="E122" s="227"/>
      <c r="F122" s="228" t="s">
        <v>832</v>
      </c>
      <c r="G122" s="229"/>
      <c r="H122" s="227"/>
      <c r="I122" s="227"/>
      <c r="J122" s="227" t="s">
        <v>833</v>
      </c>
      <c r="K122" s="251"/>
    </row>
    <row r="123" spans="2:11" ht="5.25" customHeight="1">
      <c r="B123" s="252"/>
      <c r="C123" s="230"/>
      <c r="D123" s="230"/>
      <c r="E123" s="230"/>
      <c r="F123" s="230"/>
      <c r="G123" s="213"/>
      <c r="H123" s="230"/>
      <c r="I123" s="230"/>
      <c r="J123" s="230"/>
      <c r="K123" s="253"/>
    </row>
    <row r="124" spans="2:11" ht="15" customHeight="1">
      <c r="B124" s="252"/>
      <c r="C124" s="213" t="s">
        <v>837</v>
      </c>
      <c r="D124" s="230"/>
      <c r="E124" s="230"/>
      <c r="F124" s="232" t="s">
        <v>834</v>
      </c>
      <c r="G124" s="213"/>
      <c r="H124" s="213" t="s">
        <v>873</v>
      </c>
      <c r="I124" s="213" t="s">
        <v>836</v>
      </c>
      <c r="J124" s="213">
        <v>120</v>
      </c>
      <c r="K124" s="254"/>
    </row>
    <row r="125" spans="2:11" ht="15" customHeight="1">
      <c r="B125" s="252"/>
      <c r="C125" s="213" t="s">
        <v>882</v>
      </c>
      <c r="D125" s="213"/>
      <c r="E125" s="213"/>
      <c r="F125" s="232" t="s">
        <v>834</v>
      </c>
      <c r="G125" s="213"/>
      <c r="H125" s="213" t="s">
        <v>883</v>
      </c>
      <c r="I125" s="213" t="s">
        <v>836</v>
      </c>
      <c r="J125" s="213" t="s">
        <v>884</v>
      </c>
      <c r="K125" s="254"/>
    </row>
    <row r="126" spans="2:11" ht="15" customHeight="1">
      <c r="B126" s="252"/>
      <c r="C126" s="213" t="s">
        <v>783</v>
      </c>
      <c r="D126" s="213"/>
      <c r="E126" s="213"/>
      <c r="F126" s="232" t="s">
        <v>834</v>
      </c>
      <c r="G126" s="213"/>
      <c r="H126" s="213" t="s">
        <v>885</v>
      </c>
      <c r="I126" s="213" t="s">
        <v>836</v>
      </c>
      <c r="J126" s="213" t="s">
        <v>884</v>
      </c>
      <c r="K126" s="254"/>
    </row>
    <row r="127" spans="2:11" ht="15" customHeight="1">
      <c r="B127" s="252"/>
      <c r="C127" s="213" t="s">
        <v>845</v>
      </c>
      <c r="D127" s="213"/>
      <c r="E127" s="213"/>
      <c r="F127" s="232" t="s">
        <v>840</v>
      </c>
      <c r="G127" s="213"/>
      <c r="H127" s="213" t="s">
        <v>846</v>
      </c>
      <c r="I127" s="213" t="s">
        <v>836</v>
      </c>
      <c r="J127" s="213">
        <v>15</v>
      </c>
      <c r="K127" s="254"/>
    </row>
    <row r="128" spans="2:11" ht="15" customHeight="1">
      <c r="B128" s="252"/>
      <c r="C128" s="234" t="s">
        <v>847</v>
      </c>
      <c r="D128" s="234"/>
      <c r="E128" s="234"/>
      <c r="F128" s="235" t="s">
        <v>840</v>
      </c>
      <c r="G128" s="234"/>
      <c r="H128" s="234" t="s">
        <v>848</v>
      </c>
      <c r="I128" s="234" t="s">
        <v>836</v>
      </c>
      <c r="J128" s="234">
        <v>15</v>
      </c>
      <c r="K128" s="254"/>
    </row>
    <row r="129" spans="2:11" ht="15" customHeight="1">
      <c r="B129" s="252"/>
      <c r="C129" s="234" t="s">
        <v>849</v>
      </c>
      <c r="D129" s="234"/>
      <c r="E129" s="234"/>
      <c r="F129" s="235" t="s">
        <v>840</v>
      </c>
      <c r="G129" s="234"/>
      <c r="H129" s="234" t="s">
        <v>850</v>
      </c>
      <c r="I129" s="234" t="s">
        <v>836</v>
      </c>
      <c r="J129" s="234">
        <v>20</v>
      </c>
      <c r="K129" s="254"/>
    </row>
    <row r="130" spans="2:11" ht="15" customHeight="1">
      <c r="B130" s="252"/>
      <c r="C130" s="234" t="s">
        <v>851</v>
      </c>
      <c r="D130" s="234"/>
      <c r="E130" s="234"/>
      <c r="F130" s="235" t="s">
        <v>840</v>
      </c>
      <c r="G130" s="234"/>
      <c r="H130" s="234" t="s">
        <v>852</v>
      </c>
      <c r="I130" s="234" t="s">
        <v>836</v>
      </c>
      <c r="J130" s="234">
        <v>20</v>
      </c>
      <c r="K130" s="254"/>
    </row>
    <row r="131" spans="2:11" ht="15" customHeight="1">
      <c r="B131" s="252"/>
      <c r="C131" s="213" t="s">
        <v>839</v>
      </c>
      <c r="D131" s="213"/>
      <c r="E131" s="213"/>
      <c r="F131" s="232" t="s">
        <v>840</v>
      </c>
      <c r="G131" s="213"/>
      <c r="H131" s="213" t="s">
        <v>873</v>
      </c>
      <c r="I131" s="213" t="s">
        <v>836</v>
      </c>
      <c r="J131" s="213">
        <v>50</v>
      </c>
      <c r="K131" s="254"/>
    </row>
    <row r="132" spans="2:11" ht="15" customHeight="1">
      <c r="B132" s="252"/>
      <c r="C132" s="213" t="s">
        <v>853</v>
      </c>
      <c r="D132" s="213"/>
      <c r="E132" s="213"/>
      <c r="F132" s="232" t="s">
        <v>840</v>
      </c>
      <c r="G132" s="213"/>
      <c r="H132" s="213" t="s">
        <v>873</v>
      </c>
      <c r="I132" s="213" t="s">
        <v>836</v>
      </c>
      <c r="J132" s="213">
        <v>50</v>
      </c>
      <c r="K132" s="254"/>
    </row>
    <row r="133" spans="2:11" ht="15" customHeight="1">
      <c r="B133" s="252"/>
      <c r="C133" s="213" t="s">
        <v>859</v>
      </c>
      <c r="D133" s="213"/>
      <c r="E133" s="213"/>
      <c r="F133" s="232" t="s">
        <v>840</v>
      </c>
      <c r="G133" s="213"/>
      <c r="H133" s="213" t="s">
        <v>873</v>
      </c>
      <c r="I133" s="213" t="s">
        <v>836</v>
      </c>
      <c r="J133" s="213">
        <v>50</v>
      </c>
      <c r="K133" s="254"/>
    </row>
    <row r="134" spans="2:11" ht="15" customHeight="1">
      <c r="B134" s="252"/>
      <c r="C134" s="213" t="s">
        <v>861</v>
      </c>
      <c r="D134" s="213"/>
      <c r="E134" s="213"/>
      <c r="F134" s="232" t="s">
        <v>840</v>
      </c>
      <c r="G134" s="213"/>
      <c r="H134" s="213" t="s">
        <v>873</v>
      </c>
      <c r="I134" s="213" t="s">
        <v>836</v>
      </c>
      <c r="J134" s="213">
        <v>50</v>
      </c>
      <c r="K134" s="254"/>
    </row>
    <row r="135" spans="2:11" ht="15" customHeight="1">
      <c r="B135" s="252"/>
      <c r="C135" s="213" t="s">
        <v>112</v>
      </c>
      <c r="D135" s="213"/>
      <c r="E135" s="213"/>
      <c r="F135" s="232" t="s">
        <v>840</v>
      </c>
      <c r="G135" s="213"/>
      <c r="H135" s="213" t="s">
        <v>886</v>
      </c>
      <c r="I135" s="213" t="s">
        <v>836</v>
      </c>
      <c r="J135" s="213">
        <v>255</v>
      </c>
      <c r="K135" s="254"/>
    </row>
    <row r="136" spans="2:11" ht="15" customHeight="1">
      <c r="B136" s="252"/>
      <c r="C136" s="213" t="s">
        <v>863</v>
      </c>
      <c r="D136" s="213"/>
      <c r="E136" s="213"/>
      <c r="F136" s="232" t="s">
        <v>834</v>
      </c>
      <c r="G136" s="213"/>
      <c r="H136" s="213" t="s">
        <v>887</v>
      </c>
      <c r="I136" s="213" t="s">
        <v>865</v>
      </c>
      <c r="J136" s="213"/>
      <c r="K136" s="254"/>
    </row>
    <row r="137" spans="2:11" ht="15" customHeight="1">
      <c r="B137" s="252"/>
      <c r="C137" s="213" t="s">
        <v>866</v>
      </c>
      <c r="D137" s="213"/>
      <c r="E137" s="213"/>
      <c r="F137" s="232" t="s">
        <v>834</v>
      </c>
      <c r="G137" s="213"/>
      <c r="H137" s="213" t="s">
        <v>888</v>
      </c>
      <c r="I137" s="213" t="s">
        <v>868</v>
      </c>
      <c r="J137" s="213"/>
      <c r="K137" s="254"/>
    </row>
    <row r="138" spans="2:11" ht="15" customHeight="1">
      <c r="B138" s="252"/>
      <c r="C138" s="213" t="s">
        <v>869</v>
      </c>
      <c r="D138" s="213"/>
      <c r="E138" s="213"/>
      <c r="F138" s="232" t="s">
        <v>834</v>
      </c>
      <c r="G138" s="213"/>
      <c r="H138" s="213" t="s">
        <v>869</v>
      </c>
      <c r="I138" s="213" t="s">
        <v>868</v>
      </c>
      <c r="J138" s="213"/>
      <c r="K138" s="254"/>
    </row>
    <row r="139" spans="2:11" ht="15" customHeight="1">
      <c r="B139" s="252"/>
      <c r="C139" s="213" t="s">
        <v>36</v>
      </c>
      <c r="D139" s="213"/>
      <c r="E139" s="213"/>
      <c r="F139" s="232" t="s">
        <v>834</v>
      </c>
      <c r="G139" s="213"/>
      <c r="H139" s="213" t="s">
        <v>889</v>
      </c>
      <c r="I139" s="213" t="s">
        <v>868</v>
      </c>
      <c r="J139" s="213"/>
      <c r="K139" s="254"/>
    </row>
    <row r="140" spans="2:11" ht="15" customHeight="1">
      <c r="B140" s="252"/>
      <c r="C140" s="213" t="s">
        <v>890</v>
      </c>
      <c r="D140" s="213"/>
      <c r="E140" s="213"/>
      <c r="F140" s="232" t="s">
        <v>834</v>
      </c>
      <c r="G140" s="213"/>
      <c r="H140" s="213" t="s">
        <v>891</v>
      </c>
      <c r="I140" s="213" t="s">
        <v>868</v>
      </c>
      <c r="J140" s="213"/>
      <c r="K140" s="254"/>
    </row>
    <row r="141" spans="2:11" ht="15" customHeight="1">
      <c r="B141" s="255"/>
      <c r="C141" s="256"/>
      <c r="D141" s="256"/>
      <c r="E141" s="256"/>
      <c r="F141" s="256"/>
      <c r="G141" s="256"/>
      <c r="H141" s="256"/>
      <c r="I141" s="256"/>
      <c r="J141" s="256"/>
      <c r="K141" s="257"/>
    </row>
    <row r="142" spans="2:11" ht="18.75" customHeight="1">
      <c r="B142" s="209"/>
      <c r="C142" s="209"/>
      <c r="D142" s="209"/>
      <c r="E142" s="209"/>
      <c r="F142" s="244"/>
      <c r="G142" s="209"/>
      <c r="H142" s="209"/>
      <c r="I142" s="209"/>
      <c r="J142" s="209"/>
      <c r="K142" s="209"/>
    </row>
    <row r="143" spans="2:11" ht="18.75" customHeight="1">
      <c r="B143" s="219"/>
      <c r="C143" s="219"/>
      <c r="D143" s="219"/>
      <c r="E143" s="219"/>
      <c r="F143" s="219"/>
      <c r="G143" s="219"/>
      <c r="H143" s="219"/>
      <c r="I143" s="219"/>
      <c r="J143" s="219"/>
      <c r="K143" s="219"/>
    </row>
    <row r="144" spans="2:11" ht="7.5" customHeight="1">
      <c r="B144" s="220"/>
      <c r="C144" s="221"/>
      <c r="D144" s="221"/>
      <c r="E144" s="221"/>
      <c r="F144" s="221"/>
      <c r="G144" s="221"/>
      <c r="H144" s="221"/>
      <c r="I144" s="221"/>
      <c r="J144" s="221"/>
      <c r="K144" s="222"/>
    </row>
    <row r="145" spans="2:11" ht="45" customHeight="1">
      <c r="B145" s="223"/>
      <c r="C145" s="330" t="s">
        <v>892</v>
      </c>
      <c r="D145" s="330"/>
      <c r="E145" s="330"/>
      <c r="F145" s="330"/>
      <c r="G145" s="330"/>
      <c r="H145" s="330"/>
      <c r="I145" s="330"/>
      <c r="J145" s="330"/>
      <c r="K145" s="224"/>
    </row>
    <row r="146" spans="2:11" ht="17.25" customHeight="1">
      <c r="B146" s="223"/>
      <c r="C146" s="225" t="s">
        <v>828</v>
      </c>
      <c r="D146" s="225"/>
      <c r="E146" s="225"/>
      <c r="F146" s="225" t="s">
        <v>829</v>
      </c>
      <c r="G146" s="226"/>
      <c r="H146" s="225" t="s">
        <v>107</v>
      </c>
      <c r="I146" s="225" t="s">
        <v>55</v>
      </c>
      <c r="J146" s="225" t="s">
        <v>830</v>
      </c>
      <c r="K146" s="224"/>
    </row>
    <row r="147" spans="2:11" ht="17.25" customHeight="1">
      <c r="B147" s="223"/>
      <c r="C147" s="227" t="s">
        <v>831</v>
      </c>
      <c r="D147" s="227"/>
      <c r="E147" s="227"/>
      <c r="F147" s="228" t="s">
        <v>832</v>
      </c>
      <c r="G147" s="229"/>
      <c r="H147" s="227"/>
      <c r="I147" s="227"/>
      <c r="J147" s="227" t="s">
        <v>833</v>
      </c>
      <c r="K147" s="224"/>
    </row>
    <row r="148" spans="2:11" ht="5.25" customHeight="1">
      <c r="B148" s="233"/>
      <c r="C148" s="230"/>
      <c r="D148" s="230"/>
      <c r="E148" s="230"/>
      <c r="F148" s="230"/>
      <c r="G148" s="231"/>
      <c r="H148" s="230"/>
      <c r="I148" s="230"/>
      <c r="J148" s="230"/>
      <c r="K148" s="254"/>
    </row>
    <row r="149" spans="2:11" ht="15" customHeight="1">
      <c r="B149" s="233"/>
      <c r="C149" s="258" t="s">
        <v>837</v>
      </c>
      <c r="D149" s="213"/>
      <c r="E149" s="213"/>
      <c r="F149" s="259" t="s">
        <v>834</v>
      </c>
      <c r="G149" s="213"/>
      <c r="H149" s="258" t="s">
        <v>873</v>
      </c>
      <c r="I149" s="258" t="s">
        <v>836</v>
      </c>
      <c r="J149" s="258">
        <v>120</v>
      </c>
      <c r="K149" s="254"/>
    </row>
    <row r="150" spans="2:11" ht="15" customHeight="1">
      <c r="B150" s="233"/>
      <c r="C150" s="258" t="s">
        <v>882</v>
      </c>
      <c r="D150" s="213"/>
      <c r="E150" s="213"/>
      <c r="F150" s="259" t="s">
        <v>834</v>
      </c>
      <c r="G150" s="213"/>
      <c r="H150" s="258" t="s">
        <v>893</v>
      </c>
      <c r="I150" s="258" t="s">
        <v>836</v>
      </c>
      <c r="J150" s="258" t="s">
        <v>884</v>
      </c>
      <c r="K150" s="254"/>
    </row>
    <row r="151" spans="2:11" ht="15" customHeight="1">
      <c r="B151" s="233"/>
      <c r="C151" s="258" t="s">
        <v>783</v>
      </c>
      <c r="D151" s="213"/>
      <c r="E151" s="213"/>
      <c r="F151" s="259" t="s">
        <v>834</v>
      </c>
      <c r="G151" s="213"/>
      <c r="H151" s="258" t="s">
        <v>894</v>
      </c>
      <c r="I151" s="258" t="s">
        <v>836</v>
      </c>
      <c r="J151" s="258" t="s">
        <v>884</v>
      </c>
      <c r="K151" s="254"/>
    </row>
    <row r="152" spans="2:11" ht="15" customHeight="1">
      <c r="B152" s="233"/>
      <c r="C152" s="258" t="s">
        <v>839</v>
      </c>
      <c r="D152" s="213"/>
      <c r="E152" s="213"/>
      <c r="F152" s="259" t="s">
        <v>840</v>
      </c>
      <c r="G152" s="213"/>
      <c r="H152" s="258" t="s">
        <v>873</v>
      </c>
      <c r="I152" s="258" t="s">
        <v>836</v>
      </c>
      <c r="J152" s="258">
        <v>50</v>
      </c>
      <c r="K152" s="254"/>
    </row>
    <row r="153" spans="2:11" ht="15" customHeight="1">
      <c r="B153" s="233"/>
      <c r="C153" s="258" t="s">
        <v>842</v>
      </c>
      <c r="D153" s="213"/>
      <c r="E153" s="213"/>
      <c r="F153" s="259" t="s">
        <v>834</v>
      </c>
      <c r="G153" s="213"/>
      <c r="H153" s="258" t="s">
        <v>873</v>
      </c>
      <c r="I153" s="258" t="s">
        <v>844</v>
      </c>
      <c r="J153" s="258"/>
      <c r="K153" s="254"/>
    </row>
    <row r="154" spans="2:11" ht="15" customHeight="1">
      <c r="B154" s="233"/>
      <c r="C154" s="258" t="s">
        <v>853</v>
      </c>
      <c r="D154" s="213"/>
      <c r="E154" s="213"/>
      <c r="F154" s="259" t="s">
        <v>840</v>
      </c>
      <c r="G154" s="213"/>
      <c r="H154" s="258" t="s">
        <v>873</v>
      </c>
      <c r="I154" s="258" t="s">
        <v>836</v>
      </c>
      <c r="J154" s="258">
        <v>50</v>
      </c>
      <c r="K154" s="254"/>
    </row>
    <row r="155" spans="2:11" ht="15" customHeight="1">
      <c r="B155" s="233"/>
      <c r="C155" s="258" t="s">
        <v>861</v>
      </c>
      <c r="D155" s="213"/>
      <c r="E155" s="213"/>
      <c r="F155" s="259" t="s">
        <v>840</v>
      </c>
      <c r="G155" s="213"/>
      <c r="H155" s="258" t="s">
        <v>873</v>
      </c>
      <c r="I155" s="258" t="s">
        <v>836</v>
      </c>
      <c r="J155" s="258">
        <v>50</v>
      </c>
      <c r="K155" s="254"/>
    </row>
    <row r="156" spans="2:11" ht="15" customHeight="1">
      <c r="B156" s="233"/>
      <c r="C156" s="258" t="s">
        <v>859</v>
      </c>
      <c r="D156" s="213"/>
      <c r="E156" s="213"/>
      <c r="F156" s="259" t="s">
        <v>840</v>
      </c>
      <c r="G156" s="213"/>
      <c r="H156" s="258" t="s">
        <v>873</v>
      </c>
      <c r="I156" s="258" t="s">
        <v>836</v>
      </c>
      <c r="J156" s="258">
        <v>50</v>
      </c>
      <c r="K156" s="254"/>
    </row>
    <row r="157" spans="2:11" ht="15" customHeight="1">
      <c r="B157" s="233"/>
      <c r="C157" s="258" t="s">
        <v>94</v>
      </c>
      <c r="D157" s="213"/>
      <c r="E157" s="213"/>
      <c r="F157" s="259" t="s">
        <v>834</v>
      </c>
      <c r="G157" s="213"/>
      <c r="H157" s="258" t="s">
        <v>895</v>
      </c>
      <c r="I157" s="258" t="s">
        <v>836</v>
      </c>
      <c r="J157" s="258" t="s">
        <v>896</v>
      </c>
      <c r="K157" s="254"/>
    </row>
    <row r="158" spans="2:11" ht="15" customHeight="1">
      <c r="B158" s="233"/>
      <c r="C158" s="258" t="s">
        <v>897</v>
      </c>
      <c r="D158" s="213"/>
      <c r="E158" s="213"/>
      <c r="F158" s="259" t="s">
        <v>834</v>
      </c>
      <c r="G158" s="213"/>
      <c r="H158" s="258" t="s">
        <v>898</v>
      </c>
      <c r="I158" s="258" t="s">
        <v>868</v>
      </c>
      <c r="J158" s="258"/>
      <c r="K158" s="254"/>
    </row>
    <row r="159" spans="2:11" ht="15" customHeight="1">
      <c r="B159" s="260"/>
      <c r="C159" s="242"/>
      <c r="D159" s="242"/>
      <c r="E159" s="242"/>
      <c r="F159" s="242"/>
      <c r="G159" s="242"/>
      <c r="H159" s="242"/>
      <c r="I159" s="242"/>
      <c r="J159" s="242"/>
      <c r="K159" s="261"/>
    </row>
    <row r="160" spans="2:11" ht="18.75" customHeight="1">
      <c r="B160" s="209"/>
      <c r="C160" s="213"/>
      <c r="D160" s="213"/>
      <c r="E160" s="213"/>
      <c r="F160" s="232"/>
      <c r="G160" s="213"/>
      <c r="H160" s="213"/>
      <c r="I160" s="213"/>
      <c r="J160" s="213"/>
      <c r="K160" s="209"/>
    </row>
    <row r="161" spans="2:11" ht="18.75" customHeight="1">
      <c r="B161" s="219"/>
      <c r="C161" s="219"/>
      <c r="D161" s="219"/>
      <c r="E161" s="219"/>
      <c r="F161" s="219"/>
      <c r="G161" s="219"/>
      <c r="H161" s="219"/>
      <c r="I161" s="219"/>
      <c r="J161" s="219"/>
      <c r="K161" s="219"/>
    </row>
    <row r="162" spans="2:11" ht="7.5" customHeight="1">
      <c r="B162" s="201"/>
      <c r="C162" s="202"/>
      <c r="D162" s="202"/>
      <c r="E162" s="202"/>
      <c r="F162" s="202"/>
      <c r="G162" s="202"/>
      <c r="H162" s="202"/>
      <c r="I162" s="202"/>
      <c r="J162" s="202"/>
      <c r="K162" s="203"/>
    </row>
    <row r="163" spans="2:11" ht="45" customHeight="1">
      <c r="B163" s="204"/>
      <c r="C163" s="325" t="s">
        <v>899</v>
      </c>
      <c r="D163" s="325"/>
      <c r="E163" s="325"/>
      <c r="F163" s="325"/>
      <c r="G163" s="325"/>
      <c r="H163" s="325"/>
      <c r="I163" s="325"/>
      <c r="J163" s="325"/>
      <c r="K163" s="205"/>
    </row>
    <row r="164" spans="2:11" ht="17.25" customHeight="1">
      <c r="B164" s="204"/>
      <c r="C164" s="225" t="s">
        <v>828</v>
      </c>
      <c r="D164" s="225"/>
      <c r="E164" s="225"/>
      <c r="F164" s="225" t="s">
        <v>829</v>
      </c>
      <c r="G164" s="262"/>
      <c r="H164" s="263" t="s">
        <v>107</v>
      </c>
      <c r="I164" s="263" t="s">
        <v>55</v>
      </c>
      <c r="J164" s="225" t="s">
        <v>830</v>
      </c>
      <c r="K164" s="205"/>
    </row>
    <row r="165" spans="2:11" ht="17.25" customHeight="1">
      <c r="B165" s="206"/>
      <c r="C165" s="227" t="s">
        <v>831</v>
      </c>
      <c r="D165" s="227"/>
      <c r="E165" s="227"/>
      <c r="F165" s="228" t="s">
        <v>832</v>
      </c>
      <c r="G165" s="264"/>
      <c r="H165" s="265"/>
      <c r="I165" s="265"/>
      <c r="J165" s="227" t="s">
        <v>833</v>
      </c>
      <c r="K165" s="207"/>
    </row>
    <row r="166" spans="2:11" ht="5.25" customHeight="1">
      <c r="B166" s="233"/>
      <c r="C166" s="230"/>
      <c r="D166" s="230"/>
      <c r="E166" s="230"/>
      <c r="F166" s="230"/>
      <c r="G166" s="231"/>
      <c r="H166" s="230"/>
      <c r="I166" s="230"/>
      <c r="J166" s="230"/>
      <c r="K166" s="254"/>
    </row>
    <row r="167" spans="2:11" ht="15" customHeight="1">
      <c r="B167" s="233"/>
      <c r="C167" s="213" t="s">
        <v>837</v>
      </c>
      <c r="D167" s="213"/>
      <c r="E167" s="213"/>
      <c r="F167" s="232" t="s">
        <v>834</v>
      </c>
      <c r="G167" s="213"/>
      <c r="H167" s="213" t="s">
        <v>873</v>
      </c>
      <c r="I167" s="213" t="s">
        <v>836</v>
      </c>
      <c r="J167" s="213">
        <v>120</v>
      </c>
      <c r="K167" s="254"/>
    </row>
    <row r="168" spans="2:11" ht="15" customHeight="1">
      <c r="B168" s="233"/>
      <c r="C168" s="213" t="s">
        <v>882</v>
      </c>
      <c r="D168" s="213"/>
      <c r="E168" s="213"/>
      <c r="F168" s="232" t="s">
        <v>834</v>
      </c>
      <c r="G168" s="213"/>
      <c r="H168" s="213" t="s">
        <v>883</v>
      </c>
      <c r="I168" s="213" t="s">
        <v>836</v>
      </c>
      <c r="J168" s="213" t="s">
        <v>884</v>
      </c>
      <c r="K168" s="254"/>
    </row>
    <row r="169" spans="2:11" ht="15" customHeight="1">
      <c r="B169" s="233"/>
      <c r="C169" s="213" t="s">
        <v>783</v>
      </c>
      <c r="D169" s="213"/>
      <c r="E169" s="213"/>
      <c r="F169" s="232" t="s">
        <v>834</v>
      </c>
      <c r="G169" s="213"/>
      <c r="H169" s="213" t="s">
        <v>900</v>
      </c>
      <c r="I169" s="213" t="s">
        <v>836</v>
      </c>
      <c r="J169" s="213" t="s">
        <v>884</v>
      </c>
      <c r="K169" s="254"/>
    </row>
    <row r="170" spans="2:11" ht="15" customHeight="1">
      <c r="B170" s="233"/>
      <c r="C170" s="213" t="s">
        <v>839</v>
      </c>
      <c r="D170" s="213"/>
      <c r="E170" s="213"/>
      <c r="F170" s="232" t="s">
        <v>840</v>
      </c>
      <c r="G170" s="213"/>
      <c r="H170" s="213" t="s">
        <v>900</v>
      </c>
      <c r="I170" s="213" t="s">
        <v>836</v>
      </c>
      <c r="J170" s="213">
        <v>50</v>
      </c>
      <c r="K170" s="254"/>
    </row>
    <row r="171" spans="2:11" ht="15" customHeight="1">
      <c r="B171" s="233"/>
      <c r="C171" s="213" t="s">
        <v>842</v>
      </c>
      <c r="D171" s="213"/>
      <c r="E171" s="213"/>
      <c r="F171" s="232" t="s">
        <v>834</v>
      </c>
      <c r="G171" s="213"/>
      <c r="H171" s="213" t="s">
        <v>900</v>
      </c>
      <c r="I171" s="213" t="s">
        <v>844</v>
      </c>
      <c r="J171" s="213"/>
      <c r="K171" s="254"/>
    </row>
    <row r="172" spans="2:11" ht="15" customHeight="1">
      <c r="B172" s="233"/>
      <c r="C172" s="213" t="s">
        <v>853</v>
      </c>
      <c r="D172" s="213"/>
      <c r="E172" s="213"/>
      <c r="F172" s="232" t="s">
        <v>840</v>
      </c>
      <c r="G172" s="213"/>
      <c r="H172" s="213" t="s">
        <v>900</v>
      </c>
      <c r="I172" s="213" t="s">
        <v>836</v>
      </c>
      <c r="J172" s="213">
        <v>50</v>
      </c>
      <c r="K172" s="254"/>
    </row>
    <row r="173" spans="2:11" ht="15" customHeight="1">
      <c r="B173" s="233"/>
      <c r="C173" s="213" t="s">
        <v>861</v>
      </c>
      <c r="D173" s="213"/>
      <c r="E173" s="213"/>
      <c r="F173" s="232" t="s">
        <v>840</v>
      </c>
      <c r="G173" s="213"/>
      <c r="H173" s="213" t="s">
        <v>900</v>
      </c>
      <c r="I173" s="213" t="s">
        <v>836</v>
      </c>
      <c r="J173" s="213">
        <v>50</v>
      </c>
      <c r="K173" s="254"/>
    </row>
    <row r="174" spans="2:11" ht="15" customHeight="1">
      <c r="B174" s="233"/>
      <c r="C174" s="213" t="s">
        <v>859</v>
      </c>
      <c r="D174" s="213"/>
      <c r="E174" s="213"/>
      <c r="F174" s="232" t="s">
        <v>840</v>
      </c>
      <c r="G174" s="213"/>
      <c r="H174" s="213" t="s">
        <v>900</v>
      </c>
      <c r="I174" s="213" t="s">
        <v>836</v>
      </c>
      <c r="J174" s="213">
        <v>50</v>
      </c>
      <c r="K174" s="254"/>
    </row>
    <row r="175" spans="2:11" ht="15" customHeight="1">
      <c r="B175" s="233"/>
      <c r="C175" s="213" t="s">
        <v>106</v>
      </c>
      <c r="D175" s="213"/>
      <c r="E175" s="213"/>
      <c r="F175" s="232" t="s">
        <v>834</v>
      </c>
      <c r="G175" s="213"/>
      <c r="H175" s="213" t="s">
        <v>901</v>
      </c>
      <c r="I175" s="213" t="s">
        <v>902</v>
      </c>
      <c r="J175" s="213"/>
      <c r="K175" s="254"/>
    </row>
    <row r="176" spans="2:11" ht="15" customHeight="1">
      <c r="B176" s="233"/>
      <c r="C176" s="213" t="s">
        <v>55</v>
      </c>
      <c r="D176" s="213"/>
      <c r="E176" s="213"/>
      <c r="F176" s="232" t="s">
        <v>834</v>
      </c>
      <c r="G176" s="213"/>
      <c r="H176" s="213" t="s">
        <v>903</v>
      </c>
      <c r="I176" s="213" t="s">
        <v>904</v>
      </c>
      <c r="J176" s="213">
        <v>1</v>
      </c>
      <c r="K176" s="254"/>
    </row>
    <row r="177" spans="2:11" ht="15" customHeight="1">
      <c r="B177" s="233"/>
      <c r="C177" s="213" t="s">
        <v>51</v>
      </c>
      <c r="D177" s="213"/>
      <c r="E177" s="213"/>
      <c r="F177" s="232" t="s">
        <v>834</v>
      </c>
      <c r="G177" s="213"/>
      <c r="H177" s="213" t="s">
        <v>905</v>
      </c>
      <c r="I177" s="213" t="s">
        <v>836</v>
      </c>
      <c r="J177" s="213">
        <v>20</v>
      </c>
      <c r="K177" s="254"/>
    </row>
    <row r="178" spans="2:11" ht="15" customHeight="1">
      <c r="B178" s="233"/>
      <c r="C178" s="213" t="s">
        <v>107</v>
      </c>
      <c r="D178" s="213"/>
      <c r="E178" s="213"/>
      <c r="F178" s="232" t="s">
        <v>834</v>
      </c>
      <c r="G178" s="213"/>
      <c r="H178" s="213" t="s">
        <v>906</v>
      </c>
      <c r="I178" s="213" t="s">
        <v>836</v>
      </c>
      <c r="J178" s="213">
        <v>255</v>
      </c>
      <c r="K178" s="254"/>
    </row>
    <row r="179" spans="2:11" ht="15" customHeight="1">
      <c r="B179" s="233"/>
      <c r="C179" s="213" t="s">
        <v>108</v>
      </c>
      <c r="D179" s="213"/>
      <c r="E179" s="213"/>
      <c r="F179" s="232" t="s">
        <v>834</v>
      </c>
      <c r="G179" s="213"/>
      <c r="H179" s="213" t="s">
        <v>799</v>
      </c>
      <c r="I179" s="213" t="s">
        <v>836</v>
      </c>
      <c r="J179" s="213">
        <v>10</v>
      </c>
      <c r="K179" s="254"/>
    </row>
    <row r="180" spans="2:11" ht="15" customHeight="1">
      <c r="B180" s="233"/>
      <c r="C180" s="213" t="s">
        <v>109</v>
      </c>
      <c r="D180" s="213"/>
      <c r="E180" s="213"/>
      <c r="F180" s="232" t="s">
        <v>834</v>
      </c>
      <c r="G180" s="213"/>
      <c r="H180" s="213" t="s">
        <v>907</v>
      </c>
      <c r="I180" s="213" t="s">
        <v>868</v>
      </c>
      <c r="J180" s="213"/>
      <c r="K180" s="254"/>
    </row>
    <row r="181" spans="2:11" ht="15" customHeight="1">
      <c r="B181" s="233"/>
      <c r="C181" s="213" t="s">
        <v>908</v>
      </c>
      <c r="D181" s="213"/>
      <c r="E181" s="213"/>
      <c r="F181" s="232" t="s">
        <v>834</v>
      </c>
      <c r="G181" s="213"/>
      <c r="H181" s="213" t="s">
        <v>909</v>
      </c>
      <c r="I181" s="213" t="s">
        <v>868</v>
      </c>
      <c r="J181" s="213"/>
      <c r="K181" s="254"/>
    </row>
    <row r="182" spans="2:11" ht="15" customHeight="1">
      <c r="B182" s="233"/>
      <c r="C182" s="213" t="s">
        <v>897</v>
      </c>
      <c r="D182" s="213"/>
      <c r="E182" s="213"/>
      <c r="F182" s="232" t="s">
        <v>834</v>
      </c>
      <c r="G182" s="213"/>
      <c r="H182" s="213" t="s">
        <v>910</v>
      </c>
      <c r="I182" s="213" t="s">
        <v>868</v>
      </c>
      <c r="J182" s="213"/>
      <c r="K182" s="254"/>
    </row>
    <row r="183" spans="2:11" ht="15" customHeight="1">
      <c r="B183" s="233"/>
      <c r="C183" s="213" t="s">
        <v>111</v>
      </c>
      <c r="D183" s="213"/>
      <c r="E183" s="213"/>
      <c r="F183" s="232" t="s">
        <v>840</v>
      </c>
      <c r="G183" s="213"/>
      <c r="H183" s="213" t="s">
        <v>911</v>
      </c>
      <c r="I183" s="213" t="s">
        <v>836</v>
      </c>
      <c r="J183" s="213">
        <v>50</v>
      </c>
      <c r="K183" s="254"/>
    </row>
    <row r="184" spans="2:11" ht="15" customHeight="1">
      <c r="B184" s="233"/>
      <c r="C184" s="213" t="s">
        <v>912</v>
      </c>
      <c r="D184" s="213"/>
      <c r="E184" s="213"/>
      <c r="F184" s="232" t="s">
        <v>840</v>
      </c>
      <c r="G184" s="213"/>
      <c r="H184" s="213" t="s">
        <v>913</v>
      </c>
      <c r="I184" s="213" t="s">
        <v>914</v>
      </c>
      <c r="J184" s="213"/>
      <c r="K184" s="254"/>
    </row>
    <row r="185" spans="2:11" ht="15" customHeight="1">
      <c r="B185" s="233"/>
      <c r="C185" s="213" t="s">
        <v>915</v>
      </c>
      <c r="D185" s="213"/>
      <c r="E185" s="213"/>
      <c r="F185" s="232" t="s">
        <v>840</v>
      </c>
      <c r="G185" s="213"/>
      <c r="H185" s="213" t="s">
        <v>916</v>
      </c>
      <c r="I185" s="213" t="s">
        <v>914</v>
      </c>
      <c r="J185" s="213"/>
      <c r="K185" s="254"/>
    </row>
    <row r="186" spans="2:11" ht="15" customHeight="1">
      <c r="B186" s="233"/>
      <c r="C186" s="213" t="s">
        <v>917</v>
      </c>
      <c r="D186" s="213"/>
      <c r="E186" s="213"/>
      <c r="F186" s="232" t="s">
        <v>840</v>
      </c>
      <c r="G186" s="213"/>
      <c r="H186" s="213" t="s">
        <v>918</v>
      </c>
      <c r="I186" s="213" t="s">
        <v>914</v>
      </c>
      <c r="J186" s="213"/>
      <c r="K186" s="254"/>
    </row>
    <row r="187" spans="2:11" ht="15" customHeight="1">
      <c r="B187" s="233"/>
      <c r="C187" s="266" t="s">
        <v>919</v>
      </c>
      <c r="D187" s="213"/>
      <c r="E187" s="213"/>
      <c r="F187" s="232" t="s">
        <v>840</v>
      </c>
      <c r="G187" s="213"/>
      <c r="H187" s="213" t="s">
        <v>920</v>
      </c>
      <c r="I187" s="213" t="s">
        <v>921</v>
      </c>
      <c r="J187" s="267" t="s">
        <v>922</v>
      </c>
      <c r="K187" s="254"/>
    </row>
    <row r="188" spans="2:11" ht="15" customHeight="1">
      <c r="B188" s="233"/>
      <c r="C188" s="218" t="s">
        <v>40</v>
      </c>
      <c r="D188" s="213"/>
      <c r="E188" s="213"/>
      <c r="F188" s="232" t="s">
        <v>834</v>
      </c>
      <c r="G188" s="213"/>
      <c r="H188" s="209" t="s">
        <v>923</v>
      </c>
      <c r="I188" s="213" t="s">
        <v>924</v>
      </c>
      <c r="J188" s="213"/>
      <c r="K188" s="254"/>
    </row>
    <row r="189" spans="2:11" ht="15" customHeight="1">
      <c r="B189" s="233"/>
      <c r="C189" s="218" t="s">
        <v>925</v>
      </c>
      <c r="D189" s="213"/>
      <c r="E189" s="213"/>
      <c r="F189" s="232" t="s">
        <v>834</v>
      </c>
      <c r="G189" s="213"/>
      <c r="H189" s="213" t="s">
        <v>926</v>
      </c>
      <c r="I189" s="213" t="s">
        <v>868</v>
      </c>
      <c r="J189" s="213"/>
      <c r="K189" s="254"/>
    </row>
    <row r="190" spans="2:11" ht="15" customHeight="1">
      <c r="B190" s="233"/>
      <c r="C190" s="218" t="s">
        <v>927</v>
      </c>
      <c r="D190" s="213"/>
      <c r="E190" s="213"/>
      <c r="F190" s="232" t="s">
        <v>834</v>
      </c>
      <c r="G190" s="213"/>
      <c r="H190" s="213" t="s">
        <v>928</v>
      </c>
      <c r="I190" s="213" t="s">
        <v>868</v>
      </c>
      <c r="J190" s="213"/>
      <c r="K190" s="254"/>
    </row>
    <row r="191" spans="2:11" ht="15" customHeight="1">
      <c r="B191" s="233"/>
      <c r="C191" s="218" t="s">
        <v>929</v>
      </c>
      <c r="D191" s="213"/>
      <c r="E191" s="213"/>
      <c r="F191" s="232" t="s">
        <v>840</v>
      </c>
      <c r="G191" s="213"/>
      <c r="H191" s="213" t="s">
        <v>930</v>
      </c>
      <c r="I191" s="213" t="s">
        <v>868</v>
      </c>
      <c r="J191" s="213"/>
      <c r="K191" s="254"/>
    </row>
    <row r="192" spans="2:11" ht="15" customHeight="1">
      <c r="B192" s="260"/>
      <c r="C192" s="268"/>
      <c r="D192" s="242"/>
      <c r="E192" s="242"/>
      <c r="F192" s="242"/>
      <c r="G192" s="242"/>
      <c r="H192" s="242"/>
      <c r="I192" s="242"/>
      <c r="J192" s="242"/>
      <c r="K192" s="261"/>
    </row>
    <row r="193" spans="2:11" ht="18.75" customHeight="1">
      <c r="B193" s="209"/>
      <c r="C193" s="213"/>
      <c r="D193" s="213"/>
      <c r="E193" s="213"/>
      <c r="F193" s="232"/>
      <c r="G193" s="213"/>
      <c r="H193" s="213"/>
      <c r="I193" s="213"/>
      <c r="J193" s="213"/>
      <c r="K193" s="209"/>
    </row>
    <row r="194" spans="2:11" ht="18.75" customHeight="1">
      <c r="B194" s="209"/>
      <c r="C194" s="213"/>
      <c r="D194" s="213"/>
      <c r="E194" s="213"/>
      <c r="F194" s="232"/>
      <c r="G194" s="213"/>
      <c r="H194" s="213"/>
      <c r="I194" s="213"/>
      <c r="J194" s="213"/>
      <c r="K194" s="209"/>
    </row>
    <row r="195" spans="2:11" ht="18.75" customHeight="1">
      <c r="B195" s="219"/>
      <c r="C195" s="219"/>
      <c r="D195" s="219"/>
      <c r="E195" s="219"/>
      <c r="F195" s="219"/>
      <c r="G195" s="219"/>
      <c r="H195" s="219"/>
      <c r="I195" s="219"/>
      <c r="J195" s="219"/>
      <c r="K195" s="219"/>
    </row>
    <row r="196" spans="2:11">
      <c r="B196" s="201"/>
      <c r="C196" s="202"/>
      <c r="D196" s="202"/>
      <c r="E196" s="202"/>
      <c r="F196" s="202"/>
      <c r="G196" s="202"/>
      <c r="H196" s="202"/>
      <c r="I196" s="202"/>
      <c r="J196" s="202"/>
      <c r="K196" s="203"/>
    </row>
    <row r="197" spans="2:11" ht="21">
      <c r="B197" s="204"/>
      <c r="C197" s="325" t="s">
        <v>931</v>
      </c>
      <c r="D197" s="325"/>
      <c r="E197" s="325"/>
      <c r="F197" s="325"/>
      <c r="G197" s="325"/>
      <c r="H197" s="325"/>
      <c r="I197" s="325"/>
      <c r="J197" s="325"/>
      <c r="K197" s="205"/>
    </row>
    <row r="198" spans="2:11" ht="25.5" customHeight="1">
      <c r="B198" s="204"/>
      <c r="C198" s="269" t="s">
        <v>932</v>
      </c>
      <c r="D198" s="269"/>
      <c r="E198" s="269"/>
      <c r="F198" s="269" t="s">
        <v>933</v>
      </c>
      <c r="G198" s="270"/>
      <c r="H198" s="331" t="s">
        <v>934</v>
      </c>
      <c r="I198" s="331"/>
      <c r="J198" s="331"/>
      <c r="K198" s="205"/>
    </row>
    <row r="199" spans="2:11" ht="5.25" customHeight="1">
      <c r="B199" s="233"/>
      <c r="C199" s="230"/>
      <c r="D199" s="230"/>
      <c r="E199" s="230"/>
      <c r="F199" s="230"/>
      <c r="G199" s="213"/>
      <c r="H199" s="230"/>
      <c r="I199" s="230"/>
      <c r="J199" s="230"/>
      <c r="K199" s="254"/>
    </row>
    <row r="200" spans="2:11" ht="15" customHeight="1">
      <c r="B200" s="233"/>
      <c r="C200" s="213" t="s">
        <v>924</v>
      </c>
      <c r="D200" s="213"/>
      <c r="E200" s="213"/>
      <c r="F200" s="232" t="s">
        <v>41</v>
      </c>
      <c r="G200" s="213"/>
      <c r="H200" s="328" t="s">
        <v>935</v>
      </c>
      <c r="I200" s="328"/>
      <c r="J200" s="328"/>
      <c r="K200" s="254"/>
    </row>
    <row r="201" spans="2:11" ht="15" customHeight="1">
      <c r="B201" s="233"/>
      <c r="C201" s="239"/>
      <c r="D201" s="213"/>
      <c r="E201" s="213"/>
      <c r="F201" s="232" t="s">
        <v>42</v>
      </c>
      <c r="G201" s="213"/>
      <c r="H201" s="328" t="s">
        <v>936</v>
      </c>
      <c r="I201" s="328"/>
      <c r="J201" s="328"/>
      <c r="K201" s="254"/>
    </row>
    <row r="202" spans="2:11" ht="15" customHeight="1">
      <c r="B202" s="233"/>
      <c r="C202" s="239"/>
      <c r="D202" s="213"/>
      <c r="E202" s="213"/>
      <c r="F202" s="232" t="s">
        <v>45</v>
      </c>
      <c r="G202" s="213"/>
      <c r="H202" s="328" t="s">
        <v>937</v>
      </c>
      <c r="I202" s="328"/>
      <c r="J202" s="328"/>
      <c r="K202" s="254"/>
    </row>
    <row r="203" spans="2:11" ht="15" customHeight="1">
      <c r="B203" s="233"/>
      <c r="C203" s="213"/>
      <c r="D203" s="213"/>
      <c r="E203" s="213"/>
      <c r="F203" s="232" t="s">
        <v>43</v>
      </c>
      <c r="G203" s="213"/>
      <c r="H203" s="328" t="s">
        <v>938</v>
      </c>
      <c r="I203" s="328"/>
      <c r="J203" s="328"/>
      <c r="K203" s="254"/>
    </row>
    <row r="204" spans="2:11" ht="15" customHeight="1">
      <c r="B204" s="233"/>
      <c r="C204" s="213"/>
      <c r="D204" s="213"/>
      <c r="E204" s="213"/>
      <c r="F204" s="232" t="s">
        <v>44</v>
      </c>
      <c r="G204" s="213"/>
      <c r="H204" s="328" t="s">
        <v>939</v>
      </c>
      <c r="I204" s="328"/>
      <c r="J204" s="328"/>
      <c r="K204" s="254"/>
    </row>
    <row r="205" spans="2:11" ht="15" customHeight="1">
      <c r="B205" s="233"/>
      <c r="C205" s="213"/>
      <c r="D205" s="213"/>
      <c r="E205" s="213"/>
      <c r="F205" s="232"/>
      <c r="G205" s="213"/>
      <c r="H205" s="213"/>
      <c r="I205" s="213"/>
      <c r="J205" s="213"/>
      <c r="K205" s="254"/>
    </row>
    <row r="206" spans="2:11" ht="15" customHeight="1">
      <c r="B206" s="233"/>
      <c r="C206" s="213" t="s">
        <v>880</v>
      </c>
      <c r="D206" s="213"/>
      <c r="E206" s="213"/>
      <c r="F206" s="232" t="s">
        <v>77</v>
      </c>
      <c r="G206" s="213"/>
      <c r="H206" s="328" t="s">
        <v>940</v>
      </c>
      <c r="I206" s="328"/>
      <c r="J206" s="328"/>
      <c r="K206" s="254"/>
    </row>
    <row r="207" spans="2:11" ht="15" customHeight="1">
      <c r="B207" s="233"/>
      <c r="C207" s="239"/>
      <c r="D207" s="213"/>
      <c r="E207" s="213"/>
      <c r="F207" s="232" t="s">
        <v>777</v>
      </c>
      <c r="G207" s="213"/>
      <c r="H207" s="328" t="s">
        <v>778</v>
      </c>
      <c r="I207" s="328"/>
      <c r="J207" s="328"/>
      <c r="K207" s="254"/>
    </row>
    <row r="208" spans="2:11" ht="15" customHeight="1">
      <c r="B208" s="233"/>
      <c r="C208" s="213"/>
      <c r="D208" s="213"/>
      <c r="E208" s="213"/>
      <c r="F208" s="232" t="s">
        <v>775</v>
      </c>
      <c r="G208" s="213"/>
      <c r="H208" s="328" t="s">
        <v>941</v>
      </c>
      <c r="I208" s="328"/>
      <c r="J208" s="328"/>
      <c r="K208" s="254"/>
    </row>
    <row r="209" spans="2:11" ht="15" customHeight="1">
      <c r="B209" s="271"/>
      <c r="C209" s="239"/>
      <c r="D209" s="239"/>
      <c r="E209" s="239"/>
      <c r="F209" s="232" t="s">
        <v>779</v>
      </c>
      <c r="G209" s="218"/>
      <c r="H209" s="332" t="s">
        <v>780</v>
      </c>
      <c r="I209" s="332"/>
      <c r="J209" s="332"/>
      <c r="K209" s="272"/>
    </row>
    <row r="210" spans="2:11" ht="15" customHeight="1">
      <c r="B210" s="271"/>
      <c r="C210" s="239"/>
      <c r="D210" s="239"/>
      <c r="E210" s="239"/>
      <c r="F210" s="232" t="s">
        <v>781</v>
      </c>
      <c r="G210" s="218"/>
      <c r="H210" s="332" t="s">
        <v>759</v>
      </c>
      <c r="I210" s="332"/>
      <c r="J210" s="332"/>
      <c r="K210" s="272"/>
    </row>
    <row r="211" spans="2:11" ht="15" customHeight="1">
      <c r="B211" s="271"/>
      <c r="C211" s="239"/>
      <c r="D211" s="239"/>
      <c r="E211" s="239"/>
      <c r="F211" s="273"/>
      <c r="G211" s="218"/>
      <c r="H211" s="274"/>
      <c r="I211" s="274"/>
      <c r="J211" s="274"/>
      <c r="K211" s="272"/>
    </row>
    <row r="212" spans="2:11" ht="15" customHeight="1">
      <c r="B212" s="271"/>
      <c r="C212" s="213" t="s">
        <v>904</v>
      </c>
      <c r="D212" s="239"/>
      <c r="E212" s="239"/>
      <c r="F212" s="232">
        <v>1</v>
      </c>
      <c r="G212" s="218"/>
      <c r="H212" s="332" t="s">
        <v>942</v>
      </c>
      <c r="I212" s="332"/>
      <c r="J212" s="332"/>
      <c r="K212" s="272"/>
    </row>
    <row r="213" spans="2:11" ht="15" customHeight="1">
      <c r="B213" s="271"/>
      <c r="C213" s="239"/>
      <c r="D213" s="239"/>
      <c r="E213" s="239"/>
      <c r="F213" s="232">
        <v>2</v>
      </c>
      <c r="G213" s="218"/>
      <c r="H213" s="332" t="s">
        <v>943</v>
      </c>
      <c r="I213" s="332"/>
      <c r="J213" s="332"/>
      <c r="K213" s="272"/>
    </row>
    <row r="214" spans="2:11" ht="15" customHeight="1">
      <c r="B214" s="271"/>
      <c r="C214" s="239"/>
      <c r="D214" s="239"/>
      <c r="E214" s="239"/>
      <c r="F214" s="232">
        <v>3</v>
      </c>
      <c r="G214" s="218"/>
      <c r="H214" s="332" t="s">
        <v>944</v>
      </c>
      <c r="I214" s="332"/>
      <c r="J214" s="332"/>
      <c r="K214" s="272"/>
    </row>
    <row r="215" spans="2:11" ht="15" customHeight="1">
      <c r="B215" s="271"/>
      <c r="C215" s="239"/>
      <c r="D215" s="239"/>
      <c r="E215" s="239"/>
      <c r="F215" s="232">
        <v>4</v>
      </c>
      <c r="G215" s="218"/>
      <c r="H215" s="332" t="s">
        <v>945</v>
      </c>
      <c r="I215" s="332"/>
      <c r="J215" s="332"/>
      <c r="K215" s="272"/>
    </row>
    <row r="216" spans="2:11" ht="12.75" customHeight="1">
      <c r="B216" s="275"/>
      <c r="C216" s="276"/>
      <c r="D216" s="276"/>
      <c r="E216" s="276"/>
      <c r="F216" s="276"/>
      <c r="G216" s="276"/>
      <c r="H216" s="276"/>
      <c r="I216" s="276"/>
      <c r="J216" s="276"/>
      <c r="K216" s="277"/>
    </row>
  </sheetData>
  <sheetProtection formatCells="0" formatColumns="0" formatRows="0" insertColumns="0" insertRows="0" insertHyperlinks="0" deleteColumns="0" deleteRows="0" sort="0" autoFilter="0" pivotTables="0"/>
  <mergeCells count="77"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33:J33"/>
    <mergeCell ref="G34:J34"/>
    <mergeCell ref="G35:J35"/>
    <mergeCell ref="D49:J49"/>
    <mergeCell ref="E48:J48"/>
    <mergeCell ref="G36:J36"/>
    <mergeCell ref="G37:J3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  <mergeCell ref="D11:J11"/>
  </mergeCells>
  <pageMargins left="0.59027779999999996" right="0.59027779999999996" top="0.59027779999999996" bottom="0.59027779999999996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D1.4.2 - Vzduchotechnika</vt:lpstr>
      <vt:lpstr>D1.4.3 - Vytápění, chlazení</vt:lpstr>
      <vt:lpstr>Pokyny pro vyplnění</vt:lpstr>
      <vt:lpstr>'D1.4.2 - Vzduchotechnika'!Názvy_tisku</vt:lpstr>
      <vt:lpstr>'D1.4.3 - Vytápění, chlazení'!Názvy_tisku</vt:lpstr>
      <vt:lpstr>'Rekapitulace stavby'!Názvy_tisku</vt:lpstr>
      <vt:lpstr>'D1.4.2 - Vzduchotechnika'!Oblast_tisku</vt:lpstr>
      <vt:lpstr>'D1.4.3 - Vytápění, chlazení'!Oblast_tisku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Tomas-PC\Tomas</dc:creator>
  <cp:lastModifiedBy>Werner</cp:lastModifiedBy>
  <cp:lastPrinted>2018-09-21T14:18:45Z</cp:lastPrinted>
  <dcterms:created xsi:type="dcterms:W3CDTF">2018-09-21T08:27:27Z</dcterms:created>
  <dcterms:modified xsi:type="dcterms:W3CDTF">2020-05-26T12:52:10Z</dcterms:modified>
</cp:coreProperties>
</file>